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85" windowWidth="27810" windowHeight="11640"/>
  </bookViews>
  <sheets>
    <sheet name=" № 17" sheetId="1" r:id="rId1"/>
  </sheets>
  <definedNames>
    <definedName name="_xlnm._FilterDatabase" localSheetId="0" hidden="1">' № 17'!$A$18:$BC$54</definedName>
  </definedNames>
  <calcPr calcId="125725"/>
</workbook>
</file>

<file path=xl/calcChain.xml><?xml version="1.0" encoding="utf-8"?>
<calcChain xmlns="http://schemas.openxmlformats.org/spreadsheetml/2006/main">
  <c r="E28" i="1"/>
  <c r="E40"/>
  <c r="G40"/>
  <c r="AD51"/>
  <c r="AD41"/>
  <c r="AD40"/>
  <c r="AD39"/>
  <c r="AF23"/>
  <c r="AF21" s="1"/>
  <c r="F28"/>
  <c r="Y28"/>
  <c r="E33"/>
  <c r="D33" s="1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Y34"/>
  <c r="E34" s="1"/>
  <c r="D34" s="1"/>
  <c r="Y35"/>
  <c r="E35" s="1"/>
  <c r="D35" s="1"/>
  <c r="Y36"/>
  <c r="E36" s="1"/>
  <c r="D36" s="1"/>
  <c r="Y37"/>
  <c r="E37" s="1"/>
  <c r="D37" s="1"/>
  <c r="Y38"/>
  <c r="E38" s="1"/>
  <c r="D38" s="1"/>
  <c r="Y39"/>
  <c r="E39" s="1"/>
  <c r="D39" s="1"/>
  <c r="Y40"/>
  <c r="Y41"/>
  <c r="E41" s="1"/>
  <c r="D41" s="1"/>
  <c r="Y42"/>
  <c r="E42" s="1"/>
  <c r="D42" s="1"/>
  <c r="Y43"/>
  <c r="E43" s="1"/>
  <c r="D43" s="1"/>
  <c r="Y44"/>
  <c r="E44" s="1"/>
  <c r="D44" s="1"/>
  <c r="Y45"/>
  <c r="E45" s="1"/>
  <c r="D45" s="1"/>
  <c r="Y46"/>
  <c r="E46" s="1"/>
  <c r="D46" s="1"/>
  <c r="Y47"/>
  <c r="E47" s="1"/>
  <c r="D47" s="1"/>
  <c r="Y48"/>
  <c r="E48" s="1"/>
  <c r="D48" s="1"/>
  <c r="Y49"/>
  <c r="E49" s="1"/>
  <c r="D49" s="1"/>
  <c r="Y50"/>
  <c r="E50" s="1"/>
  <c r="D50" s="1"/>
  <c r="Y51"/>
  <c r="D51" s="1"/>
  <c r="Y27"/>
  <c r="E27" s="1"/>
  <c r="D27" s="1"/>
  <c r="G27"/>
  <c r="AD38"/>
  <c r="D40" l="1"/>
  <c r="AD45"/>
  <c r="AD27"/>
  <c r="AG23"/>
  <c r="AT23"/>
  <c r="AV23"/>
  <c r="AR23" l="1"/>
  <c r="AO23"/>
  <c r="Z23"/>
  <c r="AA23"/>
  <c r="AB23"/>
  <c r="F23"/>
  <c r="H23"/>
  <c r="F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F20" s="1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D32"/>
  <c r="G38"/>
  <c r="G32" s="1"/>
  <c r="E32"/>
  <c r="G23" l="1"/>
  <c r="G21" s="1"/>
  <c r="D28"/>
  <c r="AE23"/>
  <c r="AE21" s="1"/>
  <c r="AH23"/>
  <c r="AH21" s="1"/>
  <c r="AH20" s="1"/>
  <c r="H21"/>
  <c r="H20" s="1"/>
  <c r="H54" s="1"/>
  <c r="I21"/>
  <c r="I20" s="1"/>
  <c r="I54" s="1"/>
  <c r="J21"/>
  <c r="J20" s="1"/>
  <c r="J54" s="1"/>
  <c r="K21"/>
  <c r="K20" s="1"/>
  <c r="L21"/>
  <c r="L20" s="1"/>
  <c r="M21"/>
  <c r="N21"/>
  <c r="N20" s="1"/>
  <c r="N54" s="1"/>
  <c r="O21"/>
  <c r="O20" s="1"/>
  <c r="O54" s="1"/>
  <c r="P21"/>
  <c r="P20" s="1"/>
  <c r="P54" s="1"/>
  <c r="Q21"/>
  <c r="Q20" s="1"/>
  <c r="R21"/>
  <c r="R20" s="1"/>
  <c r="S21"/>
  <c r="T21"/>
  <c r="T20" s="1"/>
  <c r="T54" s="1"/>
  <c r="U21"/>
  <c r="U20" s="1"/>
  <c r="U54" s="1"/>
  <c r="V21"/>
  <c r="V20" s="1"/>
  <c r="V54" s="1"/>
  <c r="W21"/>
  <c r="W20" s="1"/>
  <c r="X21"/>
  <c r="X20" s="1"/>
  <c r="AA21"/>
  <c r="AA20" s="1"/>
  <c r="AA54" s="1"/>
  <c r="AB21"/>
  <c r="AB20" s="1"/>
  <c r="AB54" s="1"/>
  <c r="AC21"/>
  <c r="AC20" s="1"/>
  <c r="AG21"/>
  <c r="AG20" s="1"/>
  <c r="AG54" s="1"/>
  <c r="AI21"/>
  <c r="AI20" s="1"/>
  <c r="AJ21"/>
  <c r="AJ20" s="1"/>
  <c r="AK21"/>
  <c r="AK20" s="1"/>
  <c r="AL21"/>
  <c r="AL20" s="1"/>
  <c r="AL54" s="1"/>
  <c r="AM21"/>
  <c r="AM20" s="1"/>
  <c r="AM54" s="1"/>
  <c r="AN21"/>
  <c r="AN20" s="1"/>
  <c r="AN54" s="1"/>
  <c r="AO21"/>
  <c r="AO20" s="1"/>
  <c r="AP21"/>
  <c r="AP20" s="1"/>
  <c r="AQ21"/>
  <c r="AR21"/>
  <c r="AR20" s="1"/>
  <c r="AR54" s="1"/>
  <c r="AS21"/>
  <c r="AS20" s="1"/>
  <c r="AS54" s="1"/>
  <c r="AT21"/>
  <c r="AT20" s="1"/>
  <c r="AT54" s="1"/>
  <c r="AU21"/>
  <c r="AU20" s="1"/>
  <c r="AV21"/>
  <c r="AV20" s="1"/>
  <c r="AW21"/>
  <c r="AW20" s="1"/>
  <c r="AX21"/>
  <c r="AX20" s="1"/>
  <c r="AX54" s="1"/>
  <c r="AY21"/>
  <c r="AZ21"/>
  <c r="AZ20" s="1"/>
  <c r="AZ54" s="1"/>
  <c r="BA21"/>
  <c r="BA20" s="1"/>
  <c r="BB21"/>
  <c r="BB20" s="1"/>
  <c r="BC21"/>
  <c r="BC20" s="1"/>
  <c r="Z21"/>
  <c r="F21"/>
  <c r="AD28" l="1"/>
  <c r="AD23" s="1"/>
  <c r="AD21" s="1"/>
  <c r="E23"/>
  <c r="E21" s="1"/>
  <c r="D23"/>
  <c r="D21" s="1"/>
  <c r="S20"/>
  <c r="S54" s="1"/>
  <c r="G20"/>
  <c r="G54" s="1"/>
  <c r="AW54"/>
  <c r="AK54"/>
  <c r="AC54"/>
  <c r="Y23"/>
  <c r="Y21" s="1"/>
  <c r="BC54"/>
  <c r="Z20"/>
  <c r="Z54" s="1"/>
  <c r="AQ20"/>
  <c r="AQ54" s="1"/>
  <c r="M20"/>
  <c r="M54" s="1"/>
  <c r="AJ54"/>
  <c r="AV54"/>
  <c r="AP54"/>
  <c r="AF54"/>
  <c r="BA54"/>
  <c r="W54"/>
  <c r="Q54"/>
  <c r="K54"/>
  <c r="BB54"/>
  <c r="AU54"/>
  <c r="AO54"/>
  <c r="AI54"/>
  <c r="X54"/>
  <c r="R54"/>
  <c r="L54"/>
  <c r="AH54"/>
  <c r="AY20"/>
  <c r="AY54" s="1"/>
  <c r="Y20" l="1"/>
  <c r="Y54" s="1"/>
  <c r="AD20"/>
  <c r="AD54" s="1"/>
  <c r="AE20"/>
  <c r="AE54" s="1"/>
  <c r="F20"/>
  <c r="F54" s="1"/>
  <c r="E20"/>
  <c r="E54" s="1"/>
  <c r="D20" l="1"/>
  <c r="D54" s="1"/>
</calcChain>
</file>

<file path=xl/sharedStrings.xml><?xml version="1.0" encoding="utf-8"?>
<sst xmlns="http://schemas.openxmlformats.org/spreadsheetml/2006/main" count="242" uniqueCount="176">
  <si>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</si>
  <si>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</si>
  <si>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</si>
  <si>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</si>
  <si>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</si>
  <si>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</si>
  <si>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</si>
  <si>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</si>
  <si>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</si>
  <si>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</si>
  <si>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</si>
  <si>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</si>
  <si>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</si>
  <si>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</si>
  <si>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</si>
  <si>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</si>
  <si>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</si>
  <si>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</si>
  <si>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</si>
  <si>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</si>
  <si>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</si>
  <si>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</si>
  <si>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</si>
  <si>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</si>
  <si>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</si>
  <si>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</si>
  <si>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</si>
  <si>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</si>
  <si>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</si>
  <si>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</si>
  <si>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</si>
  <si>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</si>
  <si>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</si>
  <si>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</si>
  <si>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</si>
  <si>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</si>
  <si>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</si>
  <si>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</si>
  <si>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</si>
  <si>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</si>
  <si>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</si>
  <si>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</si>
  <si>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</si>
  <si>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</si>
  <si>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</si>
  <si>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</si>
  <si>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</si>
  <si>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</si>
  <si>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</si>
  <si>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</si>
  <si>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</si>
  <si>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</si>
  <si>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</si>
  <si>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</si>
  <si>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</si>
  <si>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</si>
  <si>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</si>
  <si>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</si>
  <si>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</si>
  <si>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</si>
  <si>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</si>
  <si>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</si>
  <si>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</si>
  <si>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</si>
  <si>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</si>
  <si>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</si>
  <si>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</si>
  <si>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</si>
  <si>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</si>
  <si>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</si>
  <si>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</si>
  <si>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</si>
  <si>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</si>
  <si>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</si>
  <si>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</si>
  <si>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</si>
  <si>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</si>
  <si>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ВСЕГО по инвестиционной программе, в том числе: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</si>
  <si>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</si>
  <si>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</si>
  <si>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</si>
  <si>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</si>
  <si>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</si>
  <si>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</si>
  <si>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</si>
  <si>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</si>
  <si>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</si>
  <si>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</si>
  <si>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</si>
  <si>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1.1</t>
  </si>
  <si>
    <t>Техническое присоединение, всего: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</si>
  <si>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</si>
  <si>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</si>
  <si>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</si>
  <si>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</si>
  <si>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</si>
  <si>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</si>
  <si>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</si>
  <si>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</si>
  <si>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</si>
  <si>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</si>
  <si>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</si>
  <si>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</si>
  <si>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</si>
  <si>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</si>
  <si>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</si>
  <si>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</si>
  <si>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Московской 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</si>
  <si>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</si>
  <si>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</si>
  <si>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</si>
  <si>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</si>
  <si>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</si>
  <si>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</si>
  <si>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</si>
  <si>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</si>
  <si>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</si>
  <si>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</si>
  <si>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</si>
  <si>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</si>
  <si>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</si>
  <si>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</si>
  <si>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</si>
  <si>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</si>
  <si>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</si>
  <si>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</si>
  <si>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</si>
  <si>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</si>
  <si>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</si>
  <si>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</si>
  <si>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</si>
  <si>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</si>
  <si>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</si>
  <si>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</si>
  <si>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</si>
  <si>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</si>
  <si>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</si>
  <si>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</si>
  <si>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</si>
  <si>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</si>
  <si>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</si>
  <si>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</si>
  <si>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</si>
  <si>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</si>
  <si>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</si>
  <si>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</si>
  <si>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</si>
  <si>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</si>
  <si>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</si>
  <si>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</si>
  <si>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</si>
  <si>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</si>
  <si>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</si>
  <si>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</si>
  <si>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</si>
  <si>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</si>
  <si>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</si>
  <si>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</si>
  <si>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</si>
  <si>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</si>
  <si>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</si>
  <si>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</si>
  <si>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</si>
  <si>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</si>
  <si>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</si>
  <si>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</si>
  <si>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</si>
  <si>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</si>
  <si>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</si>
  <si>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</si>
  <si>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</si>
  <si>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</si>
  <si>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</si>
  <si>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Финансирование капитальных вложений 2024 года , млн. рублей (с НДС)</t>
  </si>
  <si>
    <t>Освоение капитальных вложений 2024 года , млн. рублей (без НДС)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</si>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</sst>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3466">
    <xf numFmtId="0" fontId="0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169" fontId="19" fillId="0" borderId="45">
      <protection locked="0"/>
    </xf>
    <xf numFmtId="167" fontId="20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5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46" applyNumberFormat="0" applyAlignment="0" applyProtection="0"/>
    <xf numFmtId="0" fontId="26" fillId="21" borderId="47" applyNumberFormat="0" applyAlignment="0" applyProtection="0"/>
    <xf numFmtId="170" fontId="28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0" fillId="4" borderId="0" applyNumberFormat="0" applyBorder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46" applyNumberFormat="0" applyAlignment="0" applyProtection="0"/>
    <xf numFmtId="0" fontId="35" fillId="0" borderId="51" applyNumberFormat="0" applyFill="0" applyAlignment="0" applyProtection="0"/>
    <xf numFmtId="0" fontId="36" fillId="22" borderId="0" applyNumberFormat="0" applyBorder="0" applyAlignment="0" applyProtection="0"/>
    <xf numFmtId="0" fontId="37" fillId="0" borderId="0"/>
    <xf numFmtId="0" fontId="38" fillId="0" borderId="0"/>
    <xf numFmtId="0" fontId="19" fillId="23" borderId="52" applyNumberFormat="0" applyFont="0" applyAlignment="0" applyProtection="0"/>
    <xf numFmtId="0" fontId="39" fillId="20" borderId="53" applyNumberFormat="0" applyAlignment="0" applyProtection="0"/>
    <xf numFmtId="0" fontId="40" fillId="0" borderId="0" applyNumberFormat="0">
      <alignment horizontal="left"/>
    </xf>
    <xf numFmtId="4" fontId="41" fillId="24" borderId="54" applyNumberFormat="0" applyProtection="0">
      <alignment horizontal="left" vertical="center" indent="1"/>
    </xf>
    <xf numFmtId="0" fontId="17" fillId="0" borderId="0"/>
    <xf numFmtId="0" fontId="42" fillId="0" borderId="0" applyNumberFormat="0" applyFill="0" applyBorder="0" applyAlignment="0" applyProtection="0"/>
    <xf numFmtId="0" fontId="43" fillId="0" borderId="55" applyNumberFormat="0" applyFill="0" applyAlignment="0" applyProtection="0"/>
    <xf numFmtId="0" fontId="44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45" fillId="0" borderId="56"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2" fontId="46" fillId="25" borderId="56"/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9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9" fillId="0" borderId="0"/>
    <xf numFmtId="0" fontId="2" fillId="0" borderId="0"/>
    <xf numFmtId="0" fontId="19" fillId="0" borderId="0"/>
    <xf numFmtId="173" fontId="48" fillId="0" borderId="0"/>
    <xf numFmtId="0" fontId="3" fillId="0" borderId="0"/>
    <xf numFmtId="0" fontId="11" fillId="0" borderId="0"/>
    <xf numFmtId="0" fontId="11" fillId="0" borderId="0"/>
    <xf numFmtId="0" fontId="27" fillId="0" borderId="0"/>
    <xf numFmtId="0" fontId="3" fillId="0" borderId="0"/>
    <xf numFmtId="0" fontId="11" fillId="0" borderId="0"/>
    <xf numFmtId="0" fontId="27" fillId="0" borderId="0"/>
    <xf numFmtId="0" fontId="49" fillId="0" borderId="0"/>
    <xf numFmtId="0" fontId="3" fillId="0" borderId="0"/>
    <xf numFmtId="0" fontId="11" fillId="0" borderId="0"/>
    <xf numFmtId="0" fontId="49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74" fontId="50" fillId="26" borderId="57" applyNumberFormat="0" applyBorder="0" applyAlignment="0">
      <alignment vertical="center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3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67" fontId="2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7" fillId="0" borderId="0"/>
    <xf numFmtId="177" fontId="55" fillId="0" borderId="0">
      <alignment vertical="top"/>
    </xf>
    <xf numFmtId="177" fontId="56" fillId="0" borderId="0">
      <alignment vertical="top"/>
    </xf>
    <xf numFmtId="179" fontId="56" fillId="28" borderId="0">
      <alignment vertical="top"/>
    </xf>
    <xf numFmtId="177" fontId="56" fillId="27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57" fillId="0" borderId="45">
      <protection locked="0"/>
    </xf>
    <xf numFmtId="181" fontId="20" fillId="0" borderId="0">
      <protection locked="0"/>
    </xf>
    <xf numFmtId="182" fontId="20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3" fontId="20" fillId="0" borderId="45">
      <protection locked="0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84" fontId="59" fillId="29" borderId="0">
      <alignment horizontal="center" vertical="center"/>
    </xf>
    <xf numFmtId="185" fontId="60" fillId="0" borderId="58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2" fontId="45" fillId="0" borderId="56">
      <protection locked="0"/>
    </xf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5" fontId="60" fillId="0" borderId="0" applyFont="0" applyBorder="0" applyProtection="0">
      <alignment vertical="center"/>
    </xf>
    <xf numFmtId="184" fontId="27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0" fontId="45" fillId="0" borderId="0">
      <alignment horizontal="left"/>
    </xf>
    <xf numFmtId="188" fontId="53" fillId="30" borderId="5">
      <alignment vertical="center"/>
    </xf>
    <xf numFmtId="37" fontId="63" fillId="31" borderId="5">
      <alignment horizontal="center" vertical="center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3" fontId="64" fillId="0" borderId="0" applyFont="0" applyFill="0" applyBorder="0" applyAlignment="0" applyProtection="0"/>
    <xf numFmtId="172" fontId="46" fillId="25" borderId="56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0" fontId="66" fillId="0" borderId="0">
      <alignment vertical="top"/>
    </xf>
    <xf numFmtId="171" fontId="9" fillId="0" borderId="0" applyFont="0" applyFill="0" applyBorder="0" applyAlignment="0" applyProtection="0"/>
    <xf numFmtId="0" fontId="22" fillId="0" borderId="0"/>
    <xf numFmtId="174" fontId="67" fillId="0" borderId="0" applyFill="0" applyBorder="0" applyAlignment="0" applyProtection="0"/>
    <xf numFmtId="174" fontId="55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27" fillId="0" borderId="0" applyNumberFormat="0" applyFont="0">
      <alignment wrapText="1"/>
    </xf>
    <xf numFmtId="191" fontId="45" fillId="32" borderId="5" applyBorder="0">
      <alignment horizontal="center" vertical="center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0" fontId="76" fillId="0" borderId="0">
      <alignment vertical="top"/>
    </xf>
    <xf numFmtId="0" fontId="62" fillId="33" borderId="5">
      <alignment horizontal="center" vertical="center" wrapText="1"/>
      <protection locked="0"/>
    </xf>
    <xf numFmtId="172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180" fontId="56" fillId="0" borderId="0">
      <alignment vertical="top"/>
    </xf>
    <xf numFmtId="180" fontId="56" fillId="28" borderId="0">
      <alignment vertical="top"/>
    </xf>
    <xf numFmtId="192" fontId="56" fillId="27" borderId="0">
      <alignment vertical="top"/>
    </xf>
    <xf numFmtId="38" fontId="56" fillId="0" borderId="0">
      <alignment vertical="top"/>
    </xf>
    <xf numFmtId="188" fontId="27" fillId="34" borderId="5">
      <alignment vertical="center"/>
    </xf>
    <xf numFmtId="184" fontId="79" fillId="35" borderId="59" applyBorder="0" applyAlignment="0">
      <alignment horizontal="left" indent="1"/>
    </xf>
    <xf numFmtId="0" fontId="80" fillId="28" borderId="5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9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" fillId="0" borderId="0"/>
    <xf numFmtId="0" fontId="22" fillId="23" borderId="52" applyNumberFormat="0" applyFont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82" fillId="28" borderId="0">
      <alignment vertical="center"/>
    </xf>
    <xf numFmtId="188" fontId="83" fillId="34" borderId="5">
      <alignment horizontal="center" vertical="center" wrapText="1"/>
      <protection locked="0"/>
    </xf>
    <xf numFmtId="0" fontId="27" fillId="0" borderId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19" fillId="0" borderId="0"/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0" fontId="27" fillId="36" borderId="53" applyNumberFormat="0" applyProtection="0">
      <alignment horizontal="left" vertical="center" indent="1"/>
    </xf>
    <xf numFmtId="0" fontId="88" fillId="0" borderId="0"/>
    <xf numFmtId="4" fontId="89" fillId="45" borderId="53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61"/>
    <xf numFmtId="49" fontId="92" fillId="49" borderId="0"/>
    <xf numFmtId="0" fontId="90" fillId="50" borderId="61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5" fontId="27" fillId="29" borderId="5">
      <alignment vertical="center"/>
    </xf>
    <xf numFmtId="0" fontId="27" fillId="52" borderId="0"/>
    <xf numFmtId="188" fontId="27" fillId="50" borderId="62" applyNumberFormat="0" applyFont="0" applyAlignment="0">
      <alignment horizontal="left"/>
    </xf>
    <xf numFmtId="180" fontId="93" fillId="53" borderId="0">
      <alignment horizontal="right" vertical="top"/>
    </xf>
    <xf numFmtId="0" fontId="64" fillId="0" borderId="63" applyNumberFormat="0" applyFont="0" applyFill="0" applyAlignment="0" applyProtection="0"/>
    <xf numFmtId="188" fontId="94" fillId="31" borderId="38">
      <alignment horizontal="center" vertical="center"/>
    </xf>
    <xf numFmtId="0" fontId="37" fillId="54" borderId="64">
      <alignment vertical="center"/>
      <protection locked="0"/>
    </xf>
    <xf numFmtId="19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8" fontId="27" fillId="55" borderId="5" applyNumberFormat="0" applyFill="0" applyBorder="0" applyProtection="0">
      <alignment vertical="center"/>
      <protection locked="0"/>
    </xf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7" fontId="22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13" applyBorder="0">
      <alignment horizontal="center" vertical="center" wrapText="1"/>
    </xf>
    <xf numFmtId="49" fontId="101" fillId="0" borderId="0" applyBorder="0">
      <alignment vertical="center"/>
    </xf>
    <xf numFmtId="0" fontId="102" fillId="0" borderId="0">
      <alignment horizontal="lef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103" fillId="28" borderId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8" fontId="105" fillId="27" borderId="5">
      <alignment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49" fontId="47" fillId="0" borderId="0" applyBorder="0">
      <alignment vertical="top"/>
    </xf>
    <xf numFmtId="0" fontId="27" fillId="0" borderId="0"/>
    <xf numFmtId="0" fontId="108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19" fillId="0" borderId="0"/>
    <xf numFmtId="178" fontId="19" fillId="0" borderId="0"/>
    <xf numFmtId="49" fontId="47" fillId="0" borderId="0" applyBorder="0">
      <alignment vertical="top"/>
    </xf>
    <xf numFmtId="0" fontId="11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9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3" fillId="0" borderId="0"/>
    <xf numFmtId="0" fontId="22" fillId="0" borderId="0"/>
    <xf numFmtId="0" fontId="22" fillId="0" borderId="0"/>
    <xf numFmtId="0" fontId="11" fillId="0" borderId="0"/>
    <xf numFmtId="0" fontId="19" fillId="0" borderId="0"/>
    <xf numFmtId="49" fontId="47" fillId="0" borderId="0" applyBorder="0">
      <alignment vertical="top"/>
    </xf>
    <xf numFmtId="0" fontId="22" fillId="0" borderId="0"/>
    <xf numFmtId="0" fontId="27" fillId="0" borderId="0"/>
    <xf numFmtId="0" fontId="14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4" fontId="54" fillId="0" borderId="0">
      <alignment vertical="center"/>
    </xf>
    <xf numFmtId="180" fontId="55" fillId="0" borderId="0">
      <alignment vertical="top"/>
    </xf>
    <xf numFmtId="180" fontId="55" fillId="0" borderId="0">
      <alignment vertical="top"/>
    </xf>
    <xf numFmtId="180" fontId="55" fillId="0" borderId="0">
      <alignment vertical="top"/>
    </xf>
    <xf numFmtId="3" fontId="107" fillId="0" borderId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9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56" borderId="6" applyBorder="0">
      <alignment horizontal="right"/>
    </xf>
    <xf numFmtId="4" fontId="47" fillId="27" borderId="5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201" fontId="19" fillId="0" borderId="5" applyFont="0" applyFill="0" applyBorder="0" applyProtection="0">
      <alignment horizontal="center" vertical="center"/>
    </xf>
    <xf numFmtId="167" fontId="57" fillId="0" borderId="0">
      <protection locked="0"/>
    </xf>
    <xf numFmtId="0" fontId="45" fillId="0" borderId="5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9" fontId="14" fillId="0" borderId="0" applyFont="0" applyFill="0" applyBorder="0" applyAlignment="0" applyProtection="0"/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6" fillId="0" borderId="0"/>
    <xf numFmtId="0" fontId="49" fillId="0" borderId="0"/>
    <xf numFmtId="0" fontId="19" fillId="0" borderId="0"/>
    <xf numFmtId="169" fontId="19" fillId="0" borderId="45">
      <protection locked="0"/>
    </xf>
    <xf numFmtId="167" fontId="20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7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5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5" fillId="20" borderId="46" applyNumberFormat="0" applyAlignment="0" applyProtection="0"/>
    <xf numFmtId="171" fontId="17" fillId="0" borderId="0" applyFon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4" fillId="7" borderId="46" applyNumberFormat="0" applyAlignment="0" applyProtection="0"/>
    <xf numFmtId="0" fontId="37" fillId="0" borderId="0"/>
    <xf numFmtId="0" fontId="19" fillId="23" borderId="52" applyNumberFormat="0" applyFont="0" applyAlignment="0" applyProtection="0"/>
    <xf numFmtId="0" fontId="39" fillId="20" borderId="53" applyNumberFormat="0" applyAlignment="0" applyProtection="0"/>
    <xf numFmtId="4" fontId="41" fillId="24" borderId="54" applyNumberFormat="0" applyProtection="0">
      <alignment horizontal="left" vertical="center" indent="1"/>
    </xf>
    <xf numFmtId="0" fontId="43" fillId="0" borderId="55" applyNumberFormat="0" applyFill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3" fontId="48" fillId="0" borderId="0"/>
    <xf numFmtId="0" fontId="11" fillId="0" borderId="0"/>
    <xf numFmtId="0" fontId="3" fillId="0" borderId="0"/>
    <xf numFmtId="0" fontId="11" fillId="0" borderId="0"/>
    <xf numFmtId="0" fontId="27" fillId="0" borderId="0"/>
    <xf numFmtId="0" fontId="3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47" fillId="27" borderId="0" applyFont="0" applyBorder="0">
      <alignment horizontal="right"/>
    </xf>
    <xf numFmtId="167" fontId="2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27" fillId="0" borderId="0"/>
    <xf numFmtId="0" fontId="57" fillId="0" borderId="45">
      <protection locked="0"/>
    </xf>
    <xf numFmtId="181" fontId="20" fillId="0" borderId="0">
      <protection locked="0"/>
    </xf>
    <xf numFmtId="182" fontId="20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3" fontId="20" fillId="0" borderId="45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37" fontId="63" fillId="31" borderId="5">
      <alignment horizontal="center" vertical="center"/>
    </xf>
    <xf numFmtId="171" fontId="9" fillId="0" borderId="0" applyFont="0" applyFill="0" applyBorder="0" applyAlignment="0" applyProtection="0"/>
    <xf numFmtId="0" fontId="22" fillId="0" borderId="0"/>
    <xf numFmtId="174" fontId="67" fillId="0" borderId="0" applyFill="0" applyBorder="0" applyAlignment="0" applyProtection="0"/>
    <xf numFmtId="174" fontId="55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33" borderId="5">
      <alignment horizontal="center" vertical="center" wrapText="1"/>
      <protection locked="0"/>
    </xf>
    <xf numFmtId="0" fontId="19" fillId="0" borderId="0"/>
    <xf numFmtId="0" fontId="22" fillId="23" borderId="52" applyNumberFormat="0" applyFont="0" applyAlignment="0" applyProtection="0"/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0" fontId="64" fillId="0" borderId="63" applyNumberFormat="0" applyFont="0" applyFill="0" applyAlignment="0" applyProtection="0"/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197" fontId="22" fillId="0" borderId="0" applyFont="0" applyFill="0" applyBorder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198" fontId="105" fillId="27" borderId="5">
      <alignment wrapText="1"/>
    </xf>
    <xf numFmtId="49" fontId="47" fillId="0" borderId="0" applyBorder="0">
      <alignment vertical="top"/>
    </xf>
    <xf numFmtId="0" fontId="106" fillId="0" borderId="0"/>
    <xf numFmtId="0" fontId="45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3" fillId="0" borderId="0"/>
    <xf numFmtId="0" fontId="22" fillId="0" borderId="0"/>
    <xf numFmtId="0" fontId="11" fillId="0" borderId="0"/>
    <xf numFmtId="0" fontId="19" fillId="0" borderId="0"/>
    <xf numFmtId="0" fontId="22" fillId="0" borderId="0"/>
    <xf numFmtId="0" fontId="27" fillId="0" borderId="0"/>
    <xf numFmtId="0" fontId="14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2" fillId="8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2" borderId="0" applyNumberFormat="0" applyBorder="0" applyAlignment="0" applyProtection="0"/>
    <xf numFmtId="4" fontId="54" fillId="0" borderId="0">
      <alignment vertical="center"/>
    </xf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167" fontId="57" fillId="0" borderId="0">
      <protection locked="0"/>
    </xf>
    <xf numFmtId="0" fontId="45" fillId="0" borderId="5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0" fontId="14" fillId="0" borderId="0"/>
    <xf numFmtId="0" fontId="14" fillId="0" borderId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11" fillId="0" borderId="0"/>
    <xf numFmtId="0" fontId="11" fillId="0" borderId="0"/>
    <xf numFmtId="173" fontId="48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93">
    <xf numFmtId="0" fontId="0" fillId="0" borderId="0" xfId="0"/>
    <xf numFmtId="49" fontId="8" fillId="0" borderId="6" xfId="1" applyNumberFormat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5" xfId="0" applyNumberFormat="1" applyFont="1" applyFill="1" applyBorder="1" applyAlignment="1">
      <alignment horizontal="center" vertical="center" textRotation="90" wrapText="1"/>
    </xf>
    <xf numFmtId="0" fontId="2" fillId="0" borderId="11" xfId="0" applyNumberFormat="1" applyFont="1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2" fillId="0" borderId="24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textRotation="90" wrapText="1"/>
    </xf>
    <xf numFmtId="0" fontId="2" fillId="0" borderId="9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top"/>
    </xf>
    <xf numFmtId="0" fontId="2" fillId="0" borderId="35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27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164" fontId="3" fillId="0" borderId="36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10" fillId="0" borderId="3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/>
    </xf>
    <xf numFmtId="164" fontId="3" fillId="0" borderId="37" xfId="0" applyNumberFormat="1" applyFont="1" applyFill="1" applyBorder="1" applyAlignment="1">
      <alignment horizontal="center" vertical="center"/>
    </xf>
    <xf numFmtId="164" fontId="3" fillId="0" borderId="39" xfId="0" applyNumberFormat="1" applyFont="1" applyFill="1" applyBorder="1" applyAlignment="1">
      <alignment horizontal="center" vertical="center"/>
    </xf>
    <xf numFmtId="164" fontId="3" fillId="0" borderId="40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43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5" xfId="5" applyFont="1" applyFill="1" applyBorder="1" applyAlignment="1">
      <alignment vertical="center" wrapText="1"/>
    </xf>
    <xf numFmtId="0" fontId="13" fillId="0" borderId="5" xfId="7" applyFont="1" applyFill="1" applyBorder="1" applyAlignment="1">
      <alignment horizontal="center" vertical="center" wrapText="1"/>
    </xf>
    <xf numFmtId="0" fontId="13" fillId="0" borderId="5" xfId="8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wrapText="1"/>
    </xf>
    <xf numFmtId="0" fontId="12" fillId="0" borderId="41" xfId="3" applyFont="1" applyFill="1" applyBorder="1" applyAlignment="1">
      <alignment horizontal="center" vertical="center" wrapText="1"/>
    </xf>
    <xf numFmtId="0" fontId="12" fillId="0" borderId="42" xfId="3" applyFont="1" applyFill="1" applyBorder="1" applyAlignment="1">
      <alignment horizontal="justify" vertical="center" wrapText="1"/>
    </xf>
    <xf numFmtId="0" fontId="9" fillId="0" borderId="44" xfId="2" applyFont="1" applyFill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5" xfId="6" applyFont="1" applyFill="1" applyBorder="1" applyAlignment="1">
      <alignment horizontal="center" vertical="center"/>
    </xf>
    <xf numFmtId="0" fontId="13" fillId="0" borderId="5" xfId="5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/>
    </xf>
    <xf numFmtId="0" fontId="2" fillId="0" borderId="41" xfId="0" applyNumberFormat="1" applyFont="1" applyFill="1" applyBorder="1" applyAlignment="1">
      <alignment horizontal="center" vertical="top"/>
    </xf>
    <xf numFmtId="0" fontId="2" fillId="0" borderId="42" xfId="0" applyNumberFormat="1" applyFont="1" applyFill="1" applyBorder="1" applyAlignment="1">
      <alignment horizontal="center" vertical="top"/>
    </xf>
    <xf numFmtId="0" fontId="2" fillId="0" borderId="65" xfId="0" applyNumberFormat="1" applyFont="1" applyFill="1" applyBorder="1" applyAlignment="1">
      <alignment horizontal="center" vertical="top"/>
    </xf>
    <xf numFmtId="164" fontId="10" fillId="0" borderId="66" xfId="0" applyNumberFormat="1" applyFont="1" applyFill="1" applyBorder="1" applyAlignment="1">
      <alignment horizontal="center" vertical="center"/>
    </xf>
    <xf numFmtId="164" fontId="10" fillId="0" borderId="67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wrapText="1"/>
    </xf>
    <xf numFmtId="49" fontId="10" fillId="0" borderId="30" xfId="0" applyNumberFormat="1" applyFont="1" applyFill="1" applyBorder="1" applyAlignment="1">
      <alignment horizontal="center" vertical="center"/>
    </xf>
    <xf numFmtId="49" fontId="10" fillId="0" borderId="31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Fill="1" applyBorder="1" applyAlignment="1">
      <alignment horizontal="center" vertical="center" wrapText="1"/>
    </xf>
    <xf numFmtId="0" fontId="2" fillId="0" borderId="33" xfId="0" applyNumberFormat="1" applyFont="1" applyFill="1" applyBorder="1" applyAlignment="1">
      <alignment horizontal="center" vertical="center" wrapText="1"/>
    </xf>
    <xf numFmtId="0" fontId="2" fillId="0" borderId="34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2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6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8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5"/>
    <cellStyle name="Обычный 46" xfId="7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zoomScale="55" zoomScaleNormal="55" workbookViewId="0">
      <selection activeCell="W17" sqref="W17"/>
    </sheetView>
  </sheetViews>
  <sheetFormatPr defaultColWidth="9.140625" defaultRowHeight="15.75"/>
  <cols>
    <col min="1" max="1" width="12.42578125" style="8" customWidth="1"/>
    <col min="2" max="3" width="30.7109375" style="8" customWidth="1"/>
    <col min="4" max="4" width="10.7109375" style="8" customWidth="1"/>
    <col min="5" max="5" width="9.7109375" style="8" customWidth="1"/>
    <col min="6" max="6" width="8.7109375" style="8" customWidth="1"/>
    <col min="7" max="7" width="12.140625" style="8" bestFit="1" customWidth="1"/>
    <col min="8" max="29" width="8.7109375" style="8" customWidth="1"/>
    <col min="30" max="30" width="10.7109375" style="8" customWidth="1"/>
    <col min="31" max="55" width="8.7109375" style="8" customWidth="1"/>
    <col min="56" max="16384" width="9.140625" style="8"/>
  </cols>
  <sheetData>
    <row r="1" spans="1:55" s="7" customFormat="1">
      <c r="AX1" s="8"/>
      <c r="AY1" s="8"/>
      <c r="AZ1" s="8"/>
      <c r="BA1" s="8"/>
      <c r="BB1" s="8"/>
      <c r="BC1" s="12" t="s">
        <v>0</v>
      </c>
    </row>
    <row r="2" spans="1:55" s="7" customFormat="1" ht="32.1" customHeight="1">
      <c r="AX2" s="91" t="s">
        <v>1</v>
      </c>
      <c r="AY2" s="91"/>
      <c r="AZ2" s="91"/>
      <c r="BA2" s="91"/>
      <c r="BB2" s="91"/>
      <c r="BC2" s="91"/>
    </row>
    <row r="3" spans="1:55" s="7" customFormat="1" ht="15.95" customHeight="1">
      <c r="A3" s="92" t="s">
        <v>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13"/>
    </row>
    <row r="4" spans="1:55" s="7" customFormat="1" ht="15.9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12" t="s">
        <v>3</v>
      </c>
      <c r="V4" s="77" t="s">
        <v>175</v>
      </c>
      <c r="W4" s="77"/>
      <c r="X4" s="92" t="s">
        <v>4</v>
      </c>
      <c r="Y4" s="92"/>
      <c r="Z4" s="77">
        <v>2024</v>
      </c>
      <c r="AA4" s="77"/>
      <c r="AB4" s="8" t="s">
        <v>5</v>
      </c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</row>
    <row r="5" spans="1:55" ht="15.95" customHeight="1"/>
    <row r="6" spans="1:55" s="7" customFormat="1" ht="15.9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4" t="s">
        <v>6</v>
      </c>
      <c r="W6" s="90" t="s">
        <v>107</v>
      </c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13"/>
      <c r="AN6" s="13"/>
      <c r="AO6" s="13"/>
      <c r="AP6" s="13"/>
      <c r="AQ6" s="13"/>
      <c r="AR6" s="13"/>
      <c r="AS6" s="13"/>
      <c r="AT6" s="13"/>
      <c r="AU6" s="8"/>
      <c r="AV6" s="8"/>
      <c r="AW6" s="8"/>
      <c r="AX6" s="8"/>
      <c r="AY6" s="8"/>
      <c r="AZ6" s="8"/>
      <c r="BA6" s="8"/>
      <c r="BB6" s="8"/>
      <c r="BC6" s="8"/>
    </row>
    <row r="7" spans="1:55" s="16" customFormat="1" ht="15.9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76" t="s">
        <v>7</v>
      </c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15"/>
      <c r="AN7" s="15"/>
      <c r="AO7" s="15"/>
      <c r="AP7" s="15"/>
      <c r="AQ7" s="15"/>
      <c r="AR7" s="15"/>
      <c r="AS7" s="15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ht="15.95" customHeight="1"/>
    <row r="9" spans="1:55" s="7" customFormat="1" ht="15.9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12" t="s">
        <v>8</v>
      </c>
      <c r="Z9" s="77">
        <v>2024</v>
      </c>
      <c r="AA9" s="77"/>
      <c r="AB9" s="8" t="s">
        <v>9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.95" customHeight="1"/>
    <row r="11" spans="1:55" s="7" customFormat="1" ht="15.9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12" t="s">
        <v>10</v>
      </c>
      <c r="Y11" s="89" t="s">
        <v>172</v>
      </c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64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s="16" customFormat="1" ht="15.95" customHeight="1">
      <c r="Y12" s="76" t="s">
        <v>11</v>
      </c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15"/>
      <c r="AL12" s="15"/>
      <c r="AM12" s="15"/>
      <c r="AN12" s="15"/>
      <c r="AO12" s="15"/>
      <c r="AP12" s="17"/>
    </row>
    <row r="13" spans="1:55" s="7" customFormat="1" ht="9" customHeight="1" thickBot="1">
      <c r="E13" s="18"/>
      <c r="F13" s="18"/>
      <c r="G13" s="18"/>
      <c r="H13" s="18"/>
      <c r="I13" s="18"/>
    </row>
    <row r="14" spans="1:55" s="16" customFormat="1" ht="24.95" customHeight="1" thickBot="1">
      <c r="A14" s="78" t="s">
        <v>12</v>
      </c>
      <c r="B14" s="80" t="s">
        <v>13</v>
      </c>
      <c r="C14" s="82" t="s">
        <v>14</v>
      </c>
      <c r="D14" s="84" t="s">
        <v>173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6"/>
      <c r="AD14" s="87" t="s">
        <v>174</v>
      </c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8"/>
    </row>
    <row r="15" spans="1:55" s="16" customFormat="1" ht="24.95" customHeight="1" thickBot="1">
      <c r="A15" s="79"/>
      <c r="B15" s="81"/>
      <c r="C15" s="83"/>
      <c r="D15" s="19" t="s">
        <v>15</v>
      </c>
      <c r="E15" s="67" t="s">
        <v>15</v>
      </c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19" t="s">
        <v>16</v>
      </c>
      <c r="AE15" s="67" t="s">
        <v>16</v>
      </c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8"/>
    </row>
    <row r="16" spans="1:55" s="16" customFormat="1" ht="24.95" customHeight="1">
      <c r="A16" s="79"/>
      <c r="B16" s="81"/>
      <c r="C16" s="83"/>
      <c r="D16" s="69" t="s">
        <v>17</v>
      </c>
      <c r="E16" s="71" t="s">
        <v>17</v>
      </c>
      <c r="F16" s="72"/>
      <c r="G16" s="72"/>
      <c r="H16" s="72"/>
      <c r="I16" s="73"/>
      <c r="J16" s="71" t="s">
        <v>18</v>
      </c>
      <c r="K16" s="72"/>
      <c r="L16" s="72"/>
      <c r="M16" s="72"/>
      <c r="N16" s="73"/>
      <c r="O16" s="71" t="s">
        <v>19</v>
      </c>
      <c r="P16" s="72"/>
      <c r="Q16" s="72"/>
      <c r="R16" s="72"/>
      <c r="S16" s="73"/>
      <c r="T16" s="71" t="s">
        <v>20</v>
      </c>
      <c r="U16" s="72"/>
      <c r="V16" s="72"/>
      <c r="W16" s="72"/>
      <c r="X16" s="73"/>
      <c r="Y16" s="71" t="s">
        <v>21</v>
      </c>
      <c r="Z16" s="72"/>
      <c r="AA16" s="72"/>
      <c r="AB16" s="72"/>
      <c r="AC16" s="73"/>
      <c r="AD16" s="74" t="s">
        <v>17</v>
      </c>
      <c r="AE16" s="71" t="s">
        <v>17</v>
      </c>
      <c r="AF16" s="72"/>
      <c r="AG16" s="72"/>
      <c r="AH16" s="72"/>
      <c r="AI16" s="73"/>
      <c r="AJ16" s="71" t="s">
        <v>18</v>
      </c>
      <c r="AK16" s="72"/>
      <c r="AL16" s="72"/>
      <c r="AM16" s="72"/>
      <c r="AN16" s="72"/>
      <c r="AO16" s="71" t="s">
        <v>19</v>
      </c>
      <c r="AP16" s="72"/>
      <c r="AQ16" s="72"/>
      <c r="AR16" s="72"/>
      <c r="AS16" s="73"/>
      <c r="AT16" s="71" t="s">
        <v>20</v>
      </c>
      <c r="AU16" s="72"/>
      <c r="AV16" s="72"/>
      <c r="AW16" s="72"/>
      <c r="AX16" s="73"/>
      <c r="AY16" s="71" t="s">
        <v>21</v>
      </c>
      <c r="AZ16" s="72"/>
      <c r="BA16" s="72"/>
      <c r="BB16" s="72"/>
      <c r="BC16" s="73"/>
    </row>
    <row r="17" spans="1:55" s="16" customFormat="1" ht="114.6" customHeight="1">
      <c r="A17" s="79"/>
      <c r="B17" s="81"/>
      <c r="C17" s="83"/>
      <c r="D17" s="70"/>
      <c r="E17" s="20" t="s">
        <v>22</v>
      </c>
      <c r="F17" s="9" t="s">
        <v>23</v>
      </c>
      <c r="G17" s="9" t="s">
        <v>24</v>
      </c>
      <c r="H17" s="9" t="s">
        <v>25</v>
      </c>
      <c r="I17" s="21" t="s">
        <v>26</v>
      </c>
      <c r="J17" s="20" t="s">
        <v>22</v>
      </c>
      <c r="K17" s="9" t="s">
        <v>23</v>
      </c>
      <c r="L17" s="9" t="s">
        <v>24</v>
      </c>
      <c r="M17" s="9" t="s">
        <v>25</v>
      </c>
      <c r="N17" s="21" t="s">
        <v>26</v>
      </c>
      <c r="O17" s="20" t="s">
        <v>22</v>
      </c>
      <c r="P17" s="9" t="s">
        <v>23</v>
      </c>
      <c r="Q17" s="9" t="s">
        <v>24</v>
      </c>
      <c r="R17" s="9" t="s">
        <v>25</v>
      </c>
      <c r="S17" s="21" t="s">
        <v>26</v>
      </c>
      <c r="T17" s="20" t="s">
        <v>22</v>
      </c>
      <c r="U17" s="9" t="s">
        <v>23</v>
      </c>
      <c r="V17" s="9" t="s">
        <v>24</v>
      </c>
      <c r="W17" s="9" t="s">
        <v>25</v>
      </c>
      <c r="X17" s="21" t="s">
        <v>26</v>
      </c>
      <c r="Y17" s="20" t="s">
        <v>22</v>
      </c>
      <c r="Z17" s="9" t="s">
        <v>23</v>
      </c>
      <c r="AA17" s="9" t="s">
        <v>24</v>
      </c>
      <c r="AB17" s="9" t="s">
        <v>25</v>
      </c>
      <c r="AC17" s="21" t="s">
        <v>26</v>
      </c>
      <c r="AD17" s="75"/>
      <c r="AE17" s="20" t="s">
        <v>22</v>
      </c>
      <c r="AF17" s="9" t="s">
        <v>23</v>
      </c>
      <c r="AG17" s="9" t="s">
        <v>24</v>
      </c>
      <c r="AH17" s="9" t="s">
        <v>25</v>
      </c>
      <c r="AI17" s="21" t="s">
        <v>26</v>
      </c>
      <c r="AJ17" s="20" t="s">
        <v>22</v>
      </c>
      <c r="AK17" s="9" t="s">
        <v>23</v>
      </c>
      <c r="AL17" s="9" t="s">
        <v>24</v>
      </c>
      <c r="AM17" s="9" t="s">
        <v>25</v>
      </c>
      <c r="AN17" s="22" t="s">
        <v>26</v>
      </c>
      <c r="AO17" s="20" t="s">
        <v>22</v>
      </c>
      <c r="AP17" s="9" t="s">
        <v>23</v>
      </c>
      <c r="AQ17" s="9" t="s">
        <v>24</v>
      </c>
      <c r="AR17" s="9" t="s">
        <v>25</v>
      </c>
      <c r="AS17" s="21" t="s">
        <v>26</v>
      </c>
      <c r="AT17" s="20" t="s">
        <v>22</v>
      </c>
      <c r="AU17" s="9" t="s">
        <v>23</v>
      </c>
      <c r="AV17" s="9" t="s">
        <v>24</v>
      </c>
      <c r="AW17" s="9" t="s">
        <v>25</v>
      </c>
      <c r="AX17" s="21" t="s">
        <v>26</v>
      </c>
      <c r="AY17" s="20" t="s">
        <v>22</v>
      </c>
      <c r="AZ17" s="9" t="s">
        <v>23</v>
      </c>
      <c r="BA17" s="9" t="s">
        <v>24</v>
      </c>
      <c r="BB17" s="9" t="s">
        <v>25</v>
      </c>
      <c r="BC17" s="21" t="s">
        <v>26</v>
      </c>
    </row>
    <row r="18" spans="1:55" s="28" customFormat="1" ht="13.5" thickBot="1">
      <c r="A18" s="23">
        <v>1</v>
      </c>
      <c r="B18" s="10">
        <v>2</v>
      </c>
      <c r="C18" s="24">
        <v>3</v>
      </c>
      <c r="D18" s="25">
        <v>4</v>
      </c>
      <c r="E18" s="23" t="s">
        <v>27</v>
      </c>
      <c r="F18" s="10" t="s">
        <v>28</v>
      </c>
      <c r="G18" s="10" t="s">
        <v>29</v>
      </c>
      <c r="H18" s="10" t="s">
        <v>30</v>
      </c>
      <c r="I18" s="26" t="s">
        <v>31</v>
      </c>
      <c r="J18" s="23" t="s">
        <v>32</v>
      </c>
      <c r="K18" s="10" t="s">
        <v>33</v>
      </c>
      <c r="L18" s="10" t="s">
        <v>34</v>
      </c>
      <c r="M18" s="10" t="s">
        <v>35</v>
      </c>
      <c r="N18" s="26" t="s">
        <v>36</v>
      </c>
      <c r="O18" s="23" t="s">
        <v>37</v>
      </c>
      <c r="P18" s="10" t="s">
        <v>38</v>
      </c>
      <c r="Q18" s="10" t="s">
        <v>39</v>
      </c>
      <c r="R18" s="10" t="s">
        <v>40</v>
      </c>
      <c r="S18" s="26" t="s">
        <v>41</v>
      </c>
      <c r="T18" s="23" t="s">
        <v>42</v>
      </c>
      <c r="U18" s="10" t="s">
        <v>43</v>
      </c>
      <c r="V18" s="10" t="s">
        <v>44</v>
      </c>
      <c r="W18" s="10" t="s">
        <v>45</v>
      </c>
      <c r="X18" s="26" t="s">
        <v>46</v>
      </c>
      <c r="Y18" s="23" t="s">
        <v>47</v>
      </c>
      <c r="Z18" s="10" t="s">
        <v>48</v>
      </c>
      <c r="AA18" s="10" t="s">
        <v>49</v>
      </c>
      <c r="AB18" s="10" t="s">
        <v>50</v>
      </c>
      <c r="AC18" s="26" t="s">
        <v>51</v>
      </c>
      <c r="AD18" s="27">
        <v>6</v>
      </c>
      <c r="AE18" s="23" t="s">
        <v>52</v>
      </c>
      <c r="AF18" s="10" t="s">
        <v>53</v>
      </c>
      <c r="AG18" s="10" t="s">
        <v>54</v>
      </c>
      <c r="AH18" s="10" t="s">
        <v>55</v>
      </c>
      <c r="AI18" s="26" t="s">
        <v>56</v>
      </c>
      <c r="AJ18" s="23" t="s">
        <v>57</v>
      </c>
      <c r="AK18" s="10" t="s">
        <v>58</v>
      </c>
      <c r="AL18" s="10" t="s">
        <v>59</v>
      </c>
      <c r="AM18" s="10" t="s">
        <v>60</v>
      </c>
      <c r="AN18" s="24" t="s">
        <v>61</v>
      </c>
      <c r="AO18" s="23" t="s">
        <v>62</v>
      </c>
      <c r="AP18" s="10" t="s">
        <v>63</v>
      </c>
      <c r="AQ18" s="10" t="s">
        <v>64</v>
      </c>
      <c r="AR18" s="10" t="s">
        <v>65</v>
      </c>
      <c r="AS18" s="26" t="s">
        <v>66</v>
      </c>
      <c r="AT18" s="23" t="s">
        <v>67</v>
      </c>
      <c r="AU18" s="10" t="s">
        <v>68</v>
      </c>
      <c r="AV18" s="10" t="s">
        <v>69</v>
      </c>
      <c r="AW18" s="10" t="s">
        <v>70</v>
      </c>
      <c r="AX18" s="26" t="s">
        <v>71</v>
      </c>
      <c r="AY18" s="59" t="s">
        <v>72</v>
      </c>
      <c r="AZ18" s="60" t="s">
        <v>73</v>
      </c>
      <c r="BA18" s="60" t="s">
        <v>74</v>
      </c>
      <c r="BB18" s="60" t="s">
        <v>75</v>
      </c>
      <c r="BC18" s="61" t="s">
        <v>76</v>
      </c>
    </row>
    <row r="19" spans="1:55" s="16" customFormat="1" ht="114.95" customHeight="1">
      <c r="A19" s="1" t="s">
        <v>89</v>
      </c>
      <c r="B19" s="2" t="s">
        <v>90</v>
      </c>
      <c r="C19" s="5" t="s">
        <v>78</v>
      </c>
      <c r="D19" s="29">
        <v>0</v>
      </c>
      <c r="E19" s="38">
        <v>0</v>
      </c>
      <c r="F19" s="39">
        <v>0</v>
      </c>
      <c r="G19" s="39">
        <v>0</v>
      </c>
      <c r="H19" s="39">
        <v>0</v>
      </c>
      <c r="I19" s="40">
        <v>0</v>
      </c>
      <c r="J19" s="30">
        <v>0</v>
      </c>
      <c r="K19" s="11">
        <v>0</v>
      </c>
      <c r="L19" s="11">
        <v>0</v>
      </c>
      <c r="M19" s="11">
        <v>0</v>
      </c>
      <c r="N19" s="32">
        <v>0</v>
      </c>
      <c r="O19" s="38">
        <v>0</v>
      </c>
      <c r="P19" s="39">
        <v>0</v>
      </c>
      <c r="Q19" s="39">
        <v>0</v>
      </c>
      <c r="R19" s="39">
        <v>0</v>
      </c>
      <c r="S19" s="40">
        <v>0</v>
      </c>
      <c r="T19" s="30">
        <v>0</v>
      </c>
      <c r="U19" s="11">
        <v>0</v>
      </c>
      <c r="V19" s="11">
        <v>0</v>
      </c>
      <c r="W19" s="11">
        <v>0</v>
      </c>
      <c r="X19" s="32">
        <v>0</v>
      </c>
      <c r="Y19" s="38">
        <v>0</v>
      </c>
      <c r="Z19" s="39">
        <v>0</v>
      </c>
      <c r="AA19" s="39">
        <v>0</v>
      </c>
      <c r="AB19" s="39">
        <v>0</v>
      </c>
      <c r="AC19" s="40">
        <v>0</v>
      </c>
      <c r="AD19" s="35">
        <v>0</v>
      </c>
      <c r="AE19" s="38">
        <v>0</v>
      </c>
      <c r="AF19" s="39">
        <v>0</v>
      </c>
      <c r="AG19" s="39">
        <v>0</v>
      </c>
      <c r="AH19" s="39">
        <v>0</v>
      </c>
      <c r="AI19" s="40">
        <v>0</v>
      </c>
      <c r="AJ19" s="37">
        <v>0</v>
      </c>
      <c r="AK19" s="11">
        <v>0</v>
      </c>
      <c r="AL19" s="11">
        <v>0</v>
      </c>
      <c r="AM19" s="11">
        <v>0</v>
      </c>
      <c r="AN19" s="32">
        <v>0</v>
      </c>
      <c r="AO19" s="38">
        <v>0</v>
      </c>
      <c r="AP19" s="39">
        <v>0</v>
      </c>
      <c r="AQ19" s="39">
        <v>0</v>
      </c>
      <c r="AR19" s="39">
        <v>0</v>
      </c>
      <c r="AS19" s="40">
        <v>0</v>
      </c>
      <c r="AT19" s="30">
        <v>0</v>
      </c>
      <c r="AU19" s="11">
        <v>0</v>
      </c>
      <c r="AV19" s="11">
        <v>0</v>
      </c>
      <c r="AW19" s="11">
        <v>0</v>
      </c>
      <c r="AX19" s="32">
        <v>0</v>
      </c>
      <c r="AY19" s="38">
        <v>0</v>
      </c>
      <c r="AZ19" s="39">
        <v>0</v>
      </c>
      <c r="BA19" s="39">
        <v>0</v>
      </c>
      <c r="BB19" s="39">
        <v>0</v>
      </c>
      <c r="BC19" s="40">
        <v>0</v>
      </c>
    </row>
    <row r="20" spans="1:55" s="16" customFormat="1" ht="114.95" customHeight="1">
      <c r="A20" s="3" t="s">
        <v>79</v>
      </c>
      <c r="B20" s="4" t="s">
        <v>80</v>
      </c>
      <c r="C20" s="6" t="s">
        <v>78</v>
      </c>
      <c r="D20" s="29">
        <f>D32+D21</f>
        <v>68.682000000000002</v>
      </c>
      <c r="E20" s="29">
        <f>E32+E21</f>
        <v>68.682000000000002</v>
      </c>
      <c r="F20" s="11">
        <f>F32+F21</f>
        <v>0</v>
      </c>
      <c r="G20" s="11">
        <f t="shared" ref="G20:BC20" si="0">G32+G21</f>
        <v>77.049000000000007</v>
      </c>
      <c r="H20" s="11">
        <f t="shared" si="0"/>
        <v>0</v>
      </c>
      <c r="I20" s="31">
        <f t="shared" si="0"/>
        <v>0</v>
      </c>
      <c r="J20" s="11">
        <f t="shared" si="0"/>
        <v>0</v>
      </c>
      <c r="K20" s="11">
        <f t="shared" si="0"/>
        <v>0</v>
      </c>
      <c r="L20" s="11">
        <f t="shared" si="0"/>
        <v>0</v>
      </c>
      <c r="M20" s="11">
        <f t="shared" si="0"/>
        <v>0</v>
      </c>
      <c r="N20" s="32">
        <f t="shared" si="0"/>
        <v>0</v>
      </c>
      <c r="O20" s="30">
        <f t="shared" si="0"/>
        <v>0</v>
      </c>
      <c r="P20" s="11">
        <f t="shared" si="0"/>
        <v>0</v>
      </c>
      <c r="Q20" s="11">
        <f t="shared" si="0"/>
        <v>0</v>
      </c>
      <c r="R20" s="11">
        <f t="shared" si="0"/>
        <v>0</v>
      </c>
      <c r="S20" s="31">
        <f t="shared" si="0"/>
        <v>0</v>
      </c>
      <c r="T20" s="11">
        <f t="shared" si="0"/>
        <v>0</v>
      </c>
      <c r="U20" s="11">
        <f t="shared" si="0"/>
        <v>0</v>
      </c>
      <c r="V20" s="11">
        <f t="shared" si="0"/>
        <v>0</v>
      </c>
      <c r="W20" s="11">
        <f t="shared" si="0"/>
        <v>0</v>
      </c>
      <c r="X20" s="32">
        <f t="shared" si="0"/>
        <v>0</v>
      </c>
      <c r="Y20" s="30">
        <f t="shared" si="0"/>
        <v>49.366</v>
      </c>
      <c r="Z20" s="11">
        <f t="shared" si="0"/>
        <v>0</v>
      </c>
      <c r="AA20" s="11">
        <f t="shared" si="0"/>
        <v>68.682000000000002</v>
      </c>
      <c r="AB20" s="11">
        <f t="shared" si="0"/>
        <v>0</v>
      </c>
      <c r="AC20" s="31">
        <f t="shared" si="0"/>
        <v>0</v>
      </c>
      <c r="AD20" s="35">
        <f t="shared" si="0"/>
        <v>0</v>
      </c>
      <c r="AE20" s="30">
        <f t="shared" si="0"/>
        <v>0</v>
      </c>
      <c r="AF20" s="11">
        <f>AF32+AF21</f>
        <v>0</v>
      </c>
      <c r="AG20" s="11">
        <f t="shared" si="0"/>
        <v>0</v>
      </c>
      <c r="AH20" s="11">
        <f t="shared" si="0"/>
        <v>0</v>
      </c>
      <c r="AI20" s="31">
        <f t="shared" si="0"/>
        <v>0</v>
      </c>
      <c r="AJ20" s="37">
        <f t="shared" si="0"/>
        <v>0</v>
      </c>
      <c r="AK20" s="11">
        <f t="shared" si="0"/>
        <v>0</v>
      </c>
      <c r="AL20" s="11">
        <f t="shared" si="0"/>
        <v>0</v>
      </c>
      <c r="AM20" s="11">
        <f t="shared" si="0"/>
        <v>0</v>
      </c>
      <c r="AN20" s="32">
        <f t="shared" si="0"/>
        <v>0</v>
      </c>
      <c r="AO20" s="30">
        <f t="shared" si="0"/>
        <v>0</v>
      </c>
      <c r="AP20" s="11">
        <f t="shared" si="0"/>
        <v>0</v>
      </c>
      <c r="AQ20" s="11">
        <f t="shared" si="0"/>
        <v>0</v>
      </c>
      <c r="AR20" s="11">
        <f t="shared" si="0"/>
        <v>0</v>
      </c>
      <c r="AS20" s="31">
        <f t="shared" si="0"/>
        <v>0</v>
      </c>
      <c r="AT20" s="11">
        <f t="shared" si="0"/>
        <v>0</v>
      </c>
      <c r="AU20" s="11">
        <f t="shared" si="0"/>
        <v>0</v>
      </c>
      <c r="AV20" s="11">
        <f t="shared" si="0"/>
        <v>0</v>
      </c>
      <c r="AW20" s="11">
        <f t="shared" si="0"/>
        <v>0</v>
      </c>
      <c r="AX20" s="32">
        <f t="shared" si="0"/>
        <v>0</v>
      </c>
      <c r="AY20" s="30">
        <f t="shared" si="0"/>
        <v>0</v>
      </c>
      <c r="AZ20" s="11">
        <f t="shared" si="0"/>
        <v>0</v>
      </c>
      <c r="BA20" s="11">
        <f t="shared" si="0"/>
        <v>0</v>
      </c>
      <c r="BB20" s="11">
        <f t="shared" si="0"/>
        <v>0</v>
      </c>
      <c r="BC20" s="31">
        <f t="shared" si="0"/>
        <v>0</v>
      </c>
    </row>
    <row r="21" spans="1:55" s="16" customFormat="1" ht="114.95" customHeight="1">
      <c r="A21" s="3" t="s">
        <v>81</v>
      </c>
      <c r="B21" s="4" t="s">
        <v>82</v>
      </c>
      <c r="C21" s="6" t="s">
        <v>78</v>
      </c>
      <c r="D21" s="29">
        <f>D22+D23</f>
        <v>19.315999999999999</v>
      </c>
      <c r="E21" s="29">
        <f t="shared" ref="E21:BC21" si="1">E22+E23</f>
        <v>19.315999999999999</v>
      </c>
      <c r="F21" s="11">
        <f t="shared" si="1"/>
        <v>0</v>
      </c>
      <c r="G21" s="11">
        <f t="shared" si="1"/>
        <v>27.683</v>
      </c>
      <c r="H21" s="11">
        <f t="shared" si="1"/>
        <v>0</v>
      </c>
      <c r="I21" s="36">
        <f t="shared" si="1"/>
        <v>0</v>
      </c>
      <c r="J21" s="11">
        <f t="shared" si="1"/>
        <v>0</v>
      </c>
      <c r="K21" s="11">
        <f t="shared" si="1"/>
        <v>0</v>
      </c>
      <c r="L21" s="11">
        <f t="shared" si="1"/>
        <v>0</v>
      </c>
      <c r="M21" s="11">
        <f t="shared" si="1"/>
        <v>0</v>
      </c>
      <c r="N21" s="32">
        <f t="shared" si="1"/>
        <v>0</v>
      </c>
      <c r="O21" s="30">
        <f t="shared" si="1"/>
        <v>0</v>
      </c>
      <c r="P21" s="11">
        <f t="shared" si="1"/>
        <v>0</v>
      </c>
      <c r="Q21" s="11">
        <f t="shared" si="1"/>
        <v>0</v>
      </c>
      <c r="R21" s="11">
        <f t="shared" si="1"/>
        <v>0</v>
      </c>
      <c r="S21" s="31">
        <f t="shared" si="1"/>
        <v>0</v>
      </c>
      <c r="T21" s="11">
        <f t="shared" si="1"/>
        <v>0</v>
      </c>
      <c r="U21" s="11">
        <f t="shared" si="1"/>
        <v>0</v>
      </c>
      <c r="V21" s="11">
        <f t="shared" si="1"/>
        <v>0</v>
      </c>
      <c r="W21" s="11">
        <f t="shared" si="1"/>
        <v>0</v>
      </c>
      <c r="X21" s="32">
        <f t="shared" si="1"/>
        <v>0</v>
      </c>
      <c r="Y21" s="30">
        <f t="shared" si="1"/>
        <v>0</v>
      </c>
      <c r="Z21" s="11">
        <f t="shared" si="1"/>
        <v>0</v>
      </c>
      <c r="AA21" s="11">
        <f t="shared" si="1"/>
        <v>19.315999999999999</v>
      </c>
      <c r="AB21" s="11">
        <f t="shared" si="1"/>
        <v>0</v>
      </c>
      <c r="AC21" s="31">
        <f t="shared" si="1"/>
        <v>0</v>
      </c>
      <c r="AD21" s="32">
        <f t="shared" si="1"/>
        <v>0</v>
      </c>
      <c r="AE21" s="30">
        <f t="shared" si="1"/>
        <v>0</v>
      </c>
      <c r="AF21" s="11">
        <f>AF23+AF22</f>
        <v>0</v>
      </c>
      <c r="AG21" s="11">
        <f t="shared" si="1"/>
        <v>0</v>
      </c>
      <c r="AH21" s="11">
        <f t="shared" si="1"/>
        <v>0</v>
      </c>
      <c r="AI21" s="31">
        <f t="shared" si="1"/>
        <v>0</v>
      </c>
      <c r="AJ21" s="11">
        <f t="shared" si="1"/>
        <v>0</v>
      </c>
      <c r="AK21" s="11">
        <f t="shared" si="1"/>
        <v>0</v>
      </c>
      <c r="AL21" s="11">
        <f t="shared" si="1"/>
        <v>0</v>
      </c>
      <c r="AM21" s="11">
        <f t="shared" si="1"/>
        <v>0</v>
      </c>
      <c r="AN21" s="32">
        <f t="shared" si="1"/>
        <v>0</v>
      </c>
      <c r="AO21" s="30">
        <f t="shared" si="1"/>
        <v>0</v>
      </c>
      <c r="AP21" s="11">
        <f t="shared" si="1"/>
        <v>0</v>
      </c>
      <c r="AQ21" s="11">
        <f t="shared" si="1"/>
        <v>0</v>
      </c>
      <c r="AR21" s="11">
        <f t="shared" si="1"/>
        <v>0</v>
      </c>
      <c r="AS21" s="31">
        <f t="shared" si="1"/>
        <v>0</v>
      </c>
      <c r="AT21" s="11">
        <f t="shared" si="1"/>
        <v>0</v>
      </c>
      <c r="AU21" s="11">
        <f t="shared" si="1"/>
        <v>0</v>
      </c>
      <c r="AV21" s="11">
        <f t="shared" si="1"/>
        <v>0</v>
      </c>
      <c r="AW21" s="11">
        <f t="shared" si="1"/>
        <v>0</v>
      </c>
      <c r="AX21" s="35">
        <f t="shared" si="1"/>
        <v>0</v>
      </c>
      <c r="AY21" s="30">
        <f t="shared" si="1"/>
        <v>0</v>
      </c>
      <c r="AZ21" s="11">
        <f t="shared" si="1"/>
        <v>0</v>
      </c>
      <c r="BA21" s="11">
        <f t="shared" si="1"/>
        <v>0</v>
      </c>
      <c r="BB21" s="11">
        <f t="shared" si="1"/>
        <v>0</v>
      </c>
      <c r="BC21" s="31">
        <f t="shared" si="1"/>
        <v>0</v>
      </c>
    </row>
    <row r="22" spans="1:55" s="16" customFormat="1" ht="114.95" customHeight="1">
      <c r="A22" s="3" t="s">
        <v>91</v>
      </c>
      <c r="B22" s="4" t="s">
        <v>92</v>
      </c>
      <c r="C22" s="6" t="s">
        <v>78</v>
      </c>
      <c r="D22" s="29">
        <v>0</v>
      </c>
      <c r="E22" s="30">
        <v>0</v>
      </c>
      <c r="F22" s="11">
        <v>0</v>
      </c>
      <c r="G22" s="11">
        <v>0</v>
      </c>
      <c r="H22" s="11">
        <v>0</v>
      </c>
      <c r="I22" s="31">
        <v>0</v>
      </c>
      <c r="J22" s="30">
        <v>0</v>
      </c>
      <c r="K22" s="11">
        <v>0</v>
      </c>
      <c r="L22" s="11">
        <v>0</v>
      </c>
      <c r="M22" s="11">
        <v>0</v>
      </c>
      <c r="N22" s="32">
        <v>0</v>
      </c>
      <c r="O22" s="30">
        <v>0</v>
      </c>
      <c r="P22" s="11">
        <v>0</v>
      </c>
      <c r="Q22" s="11">
        <v>0</v>
      </c>
      <c r="R22" s="11">
        <v>0</v>
      </c>
      <c r="S22" s="31">
        <v>0</v>
      </c>
      <c r="T22" s="30">
        <v>0</v>
      </c>
      <c r="U22" s="11">
        <v>0</v>
      </c>
      <c r="V22" s="11">
        <v>0</v>
      </c>
      <c r="W22" s="11">
        <v>0</v>
      </c>
      <c r="X22" s="32">
        <v>0</v>
      </c>
      <c r="Y22" s="30">
        <v>0</v>
      </c>
      <c r="Z22" s="11">
        <v>0</v>
      </c>
      <c r="AA22" s="11">
        <v>0</v>
      </c>
      <c r="AB22" s="11">
        <v>0</v>
      </c>
      <c r="AC22" s="31">
        <v>0</v>
      </c>
      <c r="AD22" s="35">
        <v>0</v>
      </c>
      <c r="AE22" s="30">
        <v>0</v>
      </c>
      <c r="AF22" s="11">
        <v>0</v>
      </c>
      <c r="AG22" s="11">
        <v>0</v>
      </c>
      <c r="AH22" s="11">
        <v>0</v>
      </c>
      <c r="AI22" s="31">
        <v>0</v>
      </c>
      <c r="AJ22" s="37">
        <v>0</v>
      </c>
      <c r="AK22" s="11">
        <v>0</v>
      </c>
      <c r="AL22" s="11">
        <v>0</v>
      </c>
      <c r="AM22" s="11">
        <v>0</v>
      </c>
      <c r="AN22" s="32">
        <v>0</v>
      </c>
      <c r="AO22" s="30">
        <v>0</v>
      </c>
      <c r="AP22" s="11">
        <v>0</v>
      </c>
      <c r="AQ22" s="11">
        <v>0</v>
      </c>
      <c r="AR22" s="11">
        <v>0</v>
      </c>
      <c r="AS22" s="31">
        <v>0</v>
      </c>
      <c r="AT22" s="30">
        <v>0</v>
      </c>
      <c r="AU22" s="11">
        <v>0</v>
      </c>
      <c r="AV22" s="11">
        <v>0</v>
      </c>
      <c r="AW22" s="11">
        <v>0</v>
      </c>
      <c r="AX22" s="32">
        <v>0</v>
      </c>
      <c r="AY22" s="30">
        <v>0</v>
      </c>
      <c r="AZ22" s="11">
        <v>0</v>
      </c>
      <c r="BA22" s="11">
        <v>0</v>
      </c>
      <c r="BB22" s="11">
        <v>0</v>
      </c>
      <c r="BC22" s="31">
        <v>0</v>
      </c>
    </row>
    <row r="23" spans="1:55" s="16" customFormat="1" ht="114.95" customHeight="1">
      <c r="A23" s="3" t="s">
        <v>83</v>
      </c>
      <c r="B23" s="4" t="s">
        <v>84</v>
      </c>
      <c r="C23" s="6" t="s">
        <v>78</v>
      </c>
      <c r="D23" s="29">
        <f>SUM(D24:D28)</f>
        <v>19.315999999999999</v>
      </c>
      <c r="E23" s="29">
        <f>E24+E26+E28</f>
        <v>19.315999999999999</v>
      </c>
      <c r="F23" s="11">
        <f t="shared" ref="F23:H23" si="2">F24+F26+F28</f>
        <v>0</v>
      </c>
      <c r="G23" s="11">
        <f t="shared" si="2"/>
        <v>27.683</v>
      </c>
      <c r="H23" s="11">
        <f t="shared" si="2"/>
        <v>0</v>
      </c>
      <c r="I23" s="31">
        <v>0</v>
      </c>
      <c r="J23" s="30">
        <v>0</v>
      </c>
      <c r="K23" s="11">
        <v>0</v>
      </c>
      <c r="L23" s="11">
        <v>0</v>
      </c>
      <c r="M23" s="11">
        <v>0</v>
      </c>
      <c r="N23" s="32">
        <v>0</v>
      </c>
      <c r="O23" s="30">
        <v>0</v>
      </c>
      <c r="P23" s="11">
        <v>0</v>
      </c>
      <c r="Q23" s="11">
        <v>0</v>
      </c>
      <c r="R23" s="11">
        <v>0</v>
      </c>
      <c r="S23" s="31">
        <v>0</v>
      </c>
      <c r="T23" s="30">
        <v>0</v>
      </c>
      <c r="U23" s="11">
        <v>0</v>
      </c>
      <c r="V23" s="11">
        <v>0</v>
      </c>
      <c r="W23" s="11">
        <v>0</v>
      </c>
      <c r="X23" s="32">
        <v>0</v>
      </c>
      <c r="Y23" s="29">
        <f>SUM(Y24:Y28)</f>
        <v>0</v>
      </c>
      <c r="Z23" s="11">
        <f t="shared" ref="Z23:AB23" si="3">SUM(Z24:Z28)</f>
        <v>0</v>
      </c>
      <c r="AA23" s="11">
        <f t="shared" si="3"/>
        <v>19.315999999999999</v>
      </c>
      <c r="AB23" s="11">
        <f t="shared" si="3"/>
        <v>0</v>
      </c>
      <c r="AC23" s="31">
        <v>0</v>
      </c>
      <c r="AD23" s="35">
        <f>SUM(AD24:AD28)</f>
        <v>0</v>
      </c>
      <c r="AE23" s="30">
        <f>AE28</f>
        <v>0</v>
      </c>
      <c r="AF23" s="11">
        <f>SUM(AF24:AF28)</f>
        <v>0</v>
      </c>
      <c r="AG23" s="11">
        <f>AG28</f>
        <v>0</v>
      </c>
      <c r="AH23" s="11">
        <f>AH28</f>
        <v>0</v>
      </c>
      <c r="AI23" s="31">
        <v>0</v>
      </c>
      <c r="AJ23" s="37">
        <v>0</v>
      </c>
      <c r="AK23" s="11">
        <v>0</v>
      </c>
      <c r="AL23" s="11">
        <v>0</v>
      </c>
      <c r="AM23" s="11">
        <v>0</v>
      </c>
      <c r="AN23" s="32">
        <v>0</v>
      </c>
      <c r="AO23" s="30">
        <f>AO28</f>
        <v>0</v>
      </c>
      <c r="AP23" s="11">
        <v>0</v>
      </c>
      <c r="AQ23" s="11">
        <v>0</v>
      </c>
      <c r="AR23" s="11">
        <f>AR28</f>
        <v>0</v>
      </c>
      <c r="AS23" s="31">
        <v>0</v>
      </c>
      <c r="AT23" s="30">
        <f>AT28</f>
        <v>0</v>
      </c>
      <c r="AU23" s="11">
        <v>0</v>
      </c>
      <c r="AV23" s="11">
        <f>AV28</f>
        <v>0</v>
      </c>
      <c r="AW23" s="11">
        <v>0</v>
      </c>
      <c r="AX23" s="32">
        <v>0</v>
      </c>
      <c r="AY23" s="30">
        <v>0</v>
      </c>
      <c r="AZ23" s="11">
        <v>0</v>
      </c>
      <c r="BA23" s="11">
        <v>0</v>
      </c>
      <c r="BB23" s="11">
        <v>0</v>
      </c>
      <c r="BC23" s="31">
        <v>0</v>
      </c>
    </row>
    <row r="24" spans="1:55" s="16" customFormat="1" ht="114.95" customHeight="1">
      <c r="A24" s="47" t="s">
        <v>98</v>
      </c>
      <c r="B24" s="41" t="s">
        <v>108</v>
      </c>
      <c r="C24" s="42" t="s">
        <v>109</v>
      </c>
      <c r="D24" s="29">
        <v>0</v>
      </c>
      <c r="E24" s="30">
        <v>0</v>
      </c>
      <c r="F24" s="11">
        <v>0</v>
      </c>
      <c r="G24" s="11">
        <v>0</v>
      </c>
      <c r="H24" s="11">
        <v>0</v>
      </c>
      <c r="I24" s="31">
        <v>0</v>
      </c>
      <c r="J24" s="30">
        <v>0</v>
      </c>
      <c r="K24" s="11">
        <v>0</v>
      </c>
      <c r="L24" s="11">
        <v>0</v>
      </c>
      <c r="M24" s="11">
        <v>0</v>
      </c>
      <c r="N24" s="32">
        <v>0</v>
      </c>
      <c r="O24" s="30">
        <v>0</v>
      </c>
      <c r="P24" s="11">
        <v>0</v>
      </c>
      <c r="Q24" s="11">
        <v>0</v>
      </c>
      <c r="R24" s="11">
        <v>0</v>
      </c>
      <c r="S24" s="31">
        <v>0</v>
      </c>
      <c r="T24" s="30">
        <v>0</v>
      </c>
      <c r="U24" s="11">
        <v>0</v>
      </c>
      <c r="V24" s="11">
        <v>0</v>
      </c>
      <c r="W24" s="11">
        <v>0</v>
      </c>
      <c r="X24" s="32">
        <v>0</v>
      </c>
      <c r="Y24" s="30">
        <v>0</v>
      </c>
      <c r="Z24" s="11">
        <v>0</v>
      </c>
      <c r="AA24" s="11">
        <v>0</v>
      </c>
      <c r="AB24" s="11">
        <v>0</v>
      </c>
      <c r="AC24" s="31">
        <v>0</v>
      </c>
      <c r="AD24" s="35">
        <v>0</v>
      </c>
      <c r="AE24" s="30">
        <v>0</v>
      </c>
      <c r="AF24" s="11">
        <v>0</v>
      </c>
      <c r="AG24" s="11">
        <v>0</v>
      </c>
      <c r="AH24" s="11">
        <v>0</v>
      </c>
      <c r="AI24" s="31">
        <v>0</v>
      </c>
      <c r="AJ24" s="37">
        <v>0</v>
      </c>
      <c r="AK24" s="11">
        <v>0</v>
      </c>
      <c r="AL24" s="11">
        <v>0</v>
      </c>
      <c r="AM24" s="11">
        <v>0</v>
      </c>
      <c r="AN24" s="32">
        <v>0</v>
      </c>
      <c r="AO24" s="30">
        <v>0</v>
      </c>
      <c r="AP24" s="11">
        <v>0</v>
      </c>
      <c r="AQ24" s="11">
        <v>0</v>
      </c>
      <c r="AR24" s="11">
        <v>0</v>
      </c>
      <c r="AS24" s="31">
        <v>0</v>
      </c>
      <c r="AT24" s="30">
        <v>0</v>
      </c>
      <c r="AU24" s="11">
        <v>0</v>
      </c>
      <c r="AV24" s="11">
        <v>0</v>
      </c>
      <c r="AW24" s="11">
        <v>0</v>
      </c>
      <c r="AX24" s="32">
        <v>0</v>
      </c>
      <c r="AY24" s="30">
        <v>0</v>
      </c>
      <c r="AZ24" s="11">
        <v>0</v>
      </c>
      <c r="BA24" s="11">
        <v>0</v>
      </c>
      <c r="BB24" s="11">
        <v>0</v>
      </c>
      <c r="BC24" s="31">
        <v>0</v>
      </c>
    </row>
    <row r="25" spans="1:55" s="16" customFormat="1" ht="114.95" customHeight="1">
      <c r="A25" s="47" t="s">
        <v>99</v>
      </c>
      <c r="B25" s="43" t="s">
        <v>110</v>
      </c>
      <c r="C25" s="54" t="s">
        <v>111</v>
      </c>
      <c r="D25" s="29">
        <v>0</v>
      </c>
      <c r="E25" s="30">
        <v>0</v>
      </c>
      <c r="F25" s="11">
        <v>0</v>
      </c>
      <c r="G25" s="11">
        <v>0</v>
      </c>
      <c r="H25" s="11">
        <v>0</v>
      </c>
      <c r="I25" s="31">
        <v>0</v>
      </c>
      <c r="J25" s="30">
        <v>0</v>
      </c>
      <c r="K25" s="11">
        <v>0</v>
      </c>
      <c r="L25" s="11">
        <v>0</v>
      </c>
      <c r="M25" s="11">
        <v>0</v>
      </c>
      <c r="N25" s="32">
        <v>0</v>
      </c>
      <c r="O25" s="30">
        <v>0</v>
      </c>
      <c r="P25" s="11">
        <v>0</v>
      </c>
      <c r="Q25" s="11">
        <v>0</v>
      </c>
      <c r="R25" s="11">
        <v>0</v>
      </c>
      <c r="S25" s="31">
        <v>0</v>
      </c>
      <c r="T25" s="30">
        <v>0</v>
      </c>
      <c r="U25" s="11">
        <v>0</v>
      </c>
      <c r="V25" s="11">
        <v>0</v>
      </c>
      <c r="W25" s="11">
        <v>0</v>
      </c>
      <c r="X25" s="32">
        <v>0</v>
      </c>
      <c r="Y25" s="30">
        <v>0</v>
      </c>
      <c r="Z25" s="11">
        <v>0</v>
      </c>
      <c r="AA25" s="11">
        <v>0</v>
      </c>
      <c r="AB25" s="11">
        <v>0</v>
      </c>
      <c r="AC25" s="31">
        <v>0</v>
      </c>
      <c r="AD25" s="35">
        <v>0</v>
      </c>
      <c r="AE25" s="30">
        <v>0</v>
      </c>
      <c r="AF25" s="11">
        <v>0</v>
      </c>
      <c r="AG25" s="11">
        <v>0</v>
      </c>
      <c r="AH25" s="11">
        <v>0</v>
      </c>
      <c r="AI25" s="31">
        <v>0</v>
      </c>
      <c r="AJ25" s="37">
        <v>0</v>
      </c>
      <c r="AK25" s="11">
        <v>0</v>
      </c>
      <c r="AL25" s="11">
        <v>0</v>
      </c>
      <c r="AM25" s="11">
        <v>0</v>
      </c>
      <c r="AN25" s="32">
        <v>0</v>
      </c>
      <c r="AO25" s="30">
        <v>0</v>
      </c>
      <c r="AP25" s="11">
        <v>0</v>
      </c>
      <c r="AQ25" s="11">
        <v>0</v>
      </c>
      <c r="AR25" s="11">
        <v>0</v>
      </c>
      <c r="AS25" s="31">
        <v>0</v>
      </c>
      <c r="AT25" s="30">
        <v>0</v>
      </c>
      <c r="AU25" s="11">
        <v>0</v>
      </c>
      <c r="AV25" s="11">
        <v>0</v>
      </c>
      <c r="AW25" s="11">
        <v>0</v>
      </c>
      <c r="AX25" s="32">
        <v>0</v>
      </c>
      <c r="AY25" s="30">
        <v>0</v>
      </c>
      <c r="AZ25" s="11">
        <v>0</v>
      </c>
      <c r="BA25" s="11">
        <v>0</v>
      </c>
      <c r="BB25" s="11">
        <v>0</v>
      </c>
      <c r="BC25" s="31">
        <v>0</v>
      </c>
    </row>
    <row r="26" spans="1:55" s="16" customFormat="1" ht="114.95" customHeight="1">
      <c r="A26" s="47" t="s">
        <v>100</v>
      </c>
      <c r="B26" s="43" t="s">
        <v>112</v>
      </c>
      <c r="C26" s="54" t="s">
        <v>113</v>
      </c>
      <c r="D26" s="29">
        <v>0</v>
      </c>
      <c r="E26" s="30">
        <v>0</v>
      </c>
      <c r="F26" s="11">
        <v>0</v>
      </c>
      <c r="G26" s="11">
        <v>0</v>
      </c>
      <c r="H26" s="11">
        <v>0</v>
      </c>
      <c r="I26" s="31">
        <v>0</v>
      </c>
      <c r="J26" s="30">
        <v>0</v>
      </c>
      <c r="K26" s="11">
        <v>0</v>
      </c>
      <c r="L26" s="11">
        <v>0</v>
      </c>
      <c r="M26" s="11">
        <v>0</v>
      </c>
      <c r="N26" s="32">
        <v>0</v>
      </c>
      <c r="O26" s="30">
        <v>0</v>
      </c>
      <c r="P26" s="11">
        <v>0</v>
      </c>
      <c r="Q26" s="11">
        <v>0</v>
      </c>
      <c r="R26" s="11">
        <v>0</v>
      </c>
      <c r="S26" s="31">
        <v>0</v>
      </c>
      <c r="T26" s="30">
        <v>0</v>
      </c>
      <c r="U26" s="11">
        <v>0</v>
      </c>
      <c r="V26" s="11">
        <v>0</v>
      </c>
      <c r="W26" s="11">
        <v>0</v>
      </c>
      <c r="X26" s="32">
        <v>0</v>
      </c>
      <c r="Y26" s="30">
        <v>0</v>
      </c>
      <c r="Z26" s="11">
        <v>0</v>
      </c>
      <c r="AA26" s="11">
        <v>0</v>
      </c>
      <c r="AB26" s="11">
        <v>0</v>
      </c>
      <c r="AC26" s="31">
        <v>0</v>
      </c>
      <c r="AD26" s="35">
        <v>0</v>
      </c>
      <c r="AE26" s="30">
        <v>0</v>
      </c>
      <c r="AF26" s="11">
        <v>0</v>
      </c>
      <c r="AG26" s="11">
        <v>0</v>
      </c>
      <c r="AH26" s="11">
        <v>0</v>
      </c>
      <c r="AI26" s="31">
        <v>0</v>
      </c>
      <c r="AJ26" s="37">
        <v>0</v>
      </c>
      <c r="AK26" s="11">
        <v>0</v>
      </c>
      <c r="AL26" s="11">
        <v>0</v>
      </c>
      <c r="AM26" s="11">
        <v>0</v>
      </c>
      <c r="AN26" s="32">
        <v>0</v>
      </c>
      <c r="AO26" s="30">
        <v>0</v>
      </c>
      <c r="AP26" s="11">
        <v>0</v>
      </c>
      <c r="AQ26" s="11">
        <v>0</v>
      </c>
      <c r="AR26" s="11">
        <v>0</v>
      </c>
      <c r="AS26" s="31">
        <v>0</v>
      </c>
      <c r="AT26" s="30">
        <v>0</v>
      </c>
      <c r="AU26" s="11">
        <v>0</v>
      </c>
      <c r="AV26" s="11">
        <v>0</v>
      </c>
      <c r="AW26" s="11">
        <v>0</v>
      </c>
      <c r="AX26" s="32">
        <v>0</v>
      </c>
      <c r="AY26" s="30">
        <v>0</v>
      </c>
      <c r="AZ26" s="11">
        <v>0</v>
      </c>
      <c r="BA26" s="11">
        <v>0</v>
      </c>
      <c r="BB26" s="11">
        <v>0</v>
      </c>
      <c r="BC26" s="31">
        <v>0</v>
      </c>
    </row>
    <row r="27" spans="1:55" s="16" customFormat="1" ht="114.95" customHeight="1">
      <c r="A27" s="47" t="s">
        <v>114</v>
      </c>
      <c r="B27" s="55" t="s">
        <v>115</v>
      </c>
      <c r="C27" s="54" t="s">
        <v>116</v>
      </c>
      <c r="D27" s="29">
        <f>E27</f>
        <v>0</v>
      </c>
      <c r="E27" s="30">
        <f>Y27</f>
        <v>0</v>
      </c>
      <c r="F27" s="11">
        <v>0</v>
      </c>
      <c r="G27" s="11">
        <f>AA27</f>
        <v>0</v>
      </c>
      <c r="H27" s="11">
        <v>0</v>
      </c>
      <c r="I27" s="31">
        <v>0</v>
      </c>
      <c r="J27" s="30">
        <v>0</v>
      </c>
      <c r="K27" s="11">
        <v>0</v>
      </c>
      <c r="L27" s="11">
        <v>0</v>
      </c>
      <c r="M27" s="11">
        <v>0</v>
      </c>
      <c r="N27" s="32">
        <v>0</v>
      </c>
      <c r="O27" s="30">
        <v>0</v>
      </c>
      <c r="P27" s="11">
        <v>0</v>
      </c>
      <c r="Q27" s="11">
        <v>0</v>
      </c>
      <c r="R27" s="11">
        <v>0</v>
      </c>
      <c r="S27" s="31">
        <v>0</v>
      </c>
      <c r="T27" s="30">
        <v>0</v>
      </c>
      <c r="U27" s="11">
        <v>0</v>
      </c>
      <c r="V27" s="11">
        <v>0</v>
      </c>
      <c r="W27" s="11">
        <v>0</v>
      </c>
      <c r="X27" s="32">
        <v>0</v>
      </c>
      <c r="Y27" s="30">
        <f>AA27</f>
        <v>0</v>
      </c>
      <c r="Z27" s="11">
        <v>0</v>
      </c>
      <c r="AA27" s="11">
        <v>0</v>
      </c>
      <c r="AB27" s="11">
        <v>0</v>
      </c>
      <c r="AC27" s="31">
        <v>0</v>
      </c>
      <c r="AD27" s="35">
        <f>AE27</f>
        <v>0</v>
      </c>
      <c r="AE27" s="30">
        <v>0</v>
      </c>
      <c r="AF27" s="11">
        <v>0</v>
      </c>
      <c r="AG27" s="11">
        <v>0</v>
      </c>
      <c r="AH27" s="11">
        <v>0</v>
      </c>
      <c r="AI27" s="31">
        <v>0</v>
      </c>
      <c r="AJ27" s="37">
        <v>0</v>
      </c>
      <c r="AK27" s="11">
        <v>0</v>
      </c>
      <c r="AL27" s="11">
        <v>0</v>
      </c>
      <c r="AM27" s="11">
        <v>0</v>
      </c>
      <c r="AN27" s="32">
        <v>0</v>
      </c>
      <c r="AO27" s="30">
        <v>0</v>
      </c>
      <c r="AP27" s="11">
        <v>0</v>
      </c>
      <c r="AQ27" s="11">
        <v>0</v>
      </c>
      <c r="AR27" s="11">
        <v>0</v>
      </c>
      <c r="AS27" s="31">
        <v>0</v>
      </c>
      <c r="AT27" s="30">
        <v>0</v>
      </c>
      <c r="AU27" s="11">
        <v>0</v>
      </c>
      <c r="AV27" s="11">
        <v>0</v>
      </c>
      <c r="AW27" s="11">
        <v>0</v>
      </c>
      <c r="AX27" s="32">
        <v>0</v>
      </c>
      <c r="AY27" s="30">
        <v>0</v>
      </c>
      <c r="AZ27" s="11">
        <v>0</v>
      </c>
      <c r="BA27" s="11">
        <v>0</v>
      </c>
      <c r="BB27" s="11">
        <v>0</v>
      </c>
      <c r="BC27" s="31">
        <v>0</v>
      </c>
    </row>
    <row r="28" spans="1:55" s="16" customFormat="1" ht="114.95" customHeight="1">
      <c r="A28" s="47" t="s">
        <v>166</v>
      </c>
      <c r="B28" s="55" t="s">
        <v>167</v>
      </c>
      <c r="C28" s="54" t="s">
        <v>168</v>
      </c>
      <c r="D28" s="29">
        <f>E28</f>
        <v>19.315999999999999</v>
      </c>
      <c r="E28" s="30">
        <f>AA28</f>
        <v>19.315999999999999</v>
      </c>
      <c r="F28" s="11">
        <f>Z28</f>
        <v>0</v>
      </c>
      <c r="G28" s="11">
        <v>27.683</v>
      </c>
      <c r="H28" s="11">
        <v>0</v>
      </c>
      <c r="I28" s="31">
        <v>0</v>
      </c>
      <c r="J28" s="30">
        <v>0</v>
      </c>
      <c r="K28" s="11">
        <v>0</v>
      </c>
      <c r="L28" s="11">
        <v>0</v>
      </c>
      <c r="M28" s="11">
        <v>0</v>
      </c>
      <c r="N28" s="32">
        <v>0</v>
      </c>
      <c r="O28" s="30">
        <v>0</v>
      </c>
      <c r="P28" s="11">
        <v>0</v>
      </c>
      <c r="Q28" s="11">
        <v>0</v>
      </c>
      <c r="R28" s="11">
        <v>0</v>
      </c>
      <c r="S28" s="31">
        <v>0</v>
      </c>
      <c r="T28" s="30">
        <v>0</v>
      </c>
      <c r="U28" s="11">
        <v>0</v>
      </c>
      <c r="V28" s="11">
        <v>0</v>
      </c>
      <c r="W28" s="11">
        <v>0</v>
      </c>
      <c r="X28" s="32">
        <v>0</v>
      </c>
      <c r="Y28" s="30">
        <f>Z28</f>
        <v>0</v>
      </c>
      <c r="Z28" s="11">
        <v>0</v>
      </c>
      <c r="AA28" s="11">
        <v>19.315999999999999</v>
      </c>
      <c r="AB28" s="11">
        <v>0</v>
      </c>
      <c r="AC28" s="31">
        <v>0</v>
      </c>
      <c r="AD28" s="35">
        <f>AE28</f>
        <v>0</v>
      </c>
      <c r="AE28" s="30">
        <v>0</v>
      </c>
      <c r="AF28" s="11">
        <v>0</v>
      </c>
      <c r="AG28" s="11">
        <v>0</v>
      </c>
      <c r="AH28" s="11">
        <v>0</v>
      </c>
      <c r="AI28" s="31">
        <v>0</v>
      </c>
      <c r="AJ28" s="37">
        <v>0</v>
      </c>
      <c r="AK28" s="11">
        <v>0</v>
      </c>
      <c r="AL28" s="11">
        <v>0</v>
      </c>
      <c r="AM28" s="11">
        <v>0</v>
      </c>
      <c r="AN28" s="32">
        <v>0</v>
      </c>
      <c r="AO28" s="30">
        <v>0</v>
      </c>
      <c r="AP28" s="11">
        <v>0</v>
      </c>
      <c r="AQ28" s="11">
        <v>0</v>
      </c>
      <c r="AR28" s="11">
        <v>0</v>
      </c>
      <c r="AS28" s="31">
        <v>0</v>
      </c>
      <c r="AT28" s="30">
        <v>0</v>
      </c>
      <c r="AU28" s="11">
        <v>0</v>
      </c>
      <c r="AV28" s="11">
        <v>0</v>
      </c>
      <c r="AW28" s="11">
        <v>0</v>
      </c>
      <c r="AX28" s="32">
        <v>0</v>
      </c>
      <c r="AY28" s="30">
        <v>0</v>
      </c>
      <c r="AZ28" s="11">
        <v>0</v>
      </c>
      <c r="BA28" s="11">
        <v>0</v>
      </c>
      <c r="BB28" s="11">
        <v>0</v>
      </c>
      <c r="BC28" s="31">
        <v>0</v>
      </c>
    </row>
    <row r="29" spans="1:55" s="16" customFormat="1" ht="114.95" customHeight="1">
      <c r="A29" s="3" t="s">
        <v>85</v>
      </c>
      <c r="B29" s="4" t="s">
        <v>86</v>
      </c>
      <c r="C29" s="6" t="s">
        <v>78</v>
      </c>
      <c r="D29" s="29">
        <v>0</v>
      </c>
      <c r="E29" s="30">
        <v>0</v>
      </c>
      <c r="F29" s="11">
        <v>0</v>
      </c>
      <c r="G29" s="11">
        <v>0</v>
      </c>
      <c r="H29" s="11">
        <v>0</v>
      </c>
      <c r="I29" s="31">
        <v>0</v>
      </c>
      <c r="J29" s="30">
        <v>0</v>
      </c>
      <c r="K29" s="11">
        <v>0</v>
      </c>
      <c r="L29" s="11">
        <v>0</v>
      </c>
      <c r="M29" s="11">
        <v>0</v>
      </c>
      <c r="N29" s="32">
        <v>0</v>
      </c>
      <c r="O29" s="30">
        <v>0</v>
      </c>
      <c r="P29" s="11">
        <v>0</v>
      </c>
      <c r="Q29" s="11">
        <v>0</v>
      </c>
      <c r="R29" s="11">
        <v>0</v>
      </c>
      <c r="S29" s="31">
        <v>0</v>
      </c>
      <c r="T29" s="30">
        <v>0</v>
      </c>
      <c r="U29" s="11">
        <v>0</v>
      </c>
      <c r="V29" s="11">
        <v>0</v>
      </c>
      <c r="W29" s="11">
        <v>0</v>
      </c>
      <c r="X29" s="32">
        <v>0</v>
      </c>
      <c r="Y29" s="30">
        <v>0</v>
      </c>
      <c r="Z29" s="11">
        <v>0</v>
      </c>
      <c r="AA29" s="11">
        <v>0</v>
      </c>
      <c r="AB29" s="11">
        <v>0</v>
      </c>
      <c r="AC29" s="31">
        <v>0</v>
      </c>
      <c r="AD29" s="35">
        <v>0</v>
      </c>
      <c r="AE29" s="30">
        <v>0</v>
      </c>
      <c r="AF29" s="11">
        <v>0</v>
      </c>
      <c r="AG29" s="11">
        <v>0</v>
      </c>
      <c r="AH29" s="11">
        <v>0</v>
      </c>
      <c r="AI29" s="31">
        <v>0</v>
      </c>
      <c r="AJ29" s="37">
        <v>0</v>
      </c>
      <c r="AK29" s="11">
        <v>0</v>
      </c>
      <c r="AL29" s="11">
        <v>0</v>
      </c>
      <c r="AM29" s="11">
        <v>0</v>
      </c>
      <c r="AN29" s="32">
        <v>0</v>
      </c>
      <c r="AO29" s="30">
        <v>0</v>
      </c>
      <c r="AP29" s="11">
        <v>0</v>
      </c>
      <c r="AQ29" s="11">
        <v>0</v>
      </c>
      <c r="AR29" s="11">
        <v>0</v>
      </c>
      <c r="AS29" s="31">
        <v>0</v>
      </c>
      <c r="AT29" s="30">
        <v>0</v>
      </c>
      <c r="AU29" s="11">
        <v>0</v>
      </c>
      <c r="AV29" s="11">
        <v>0</v>
      </c>
      <c r="AW29" s="11">
        <v>0</v>
      </c>
      <c r="AX29" s="32">
        <v>0</v>
      </c>
      <c r="AY29" s="30">
        <v>0</v>
      </c>
      <c r="AZ29" s="11">
        <v>0</v>
      </c>
      <c r="BA29" s="11">
        <v>0</v>
      </c>
      <c r="BB29" s="11">
        <v>0</v>
      </c>
      <c r="BC29" s="31">
        <v>0</v>
      </c>
    </row>
    <row r="30" spans="1:55" s="16" customFormat="1" ht="114.95" customHeight="1">
      <c r="A30" s="3" t="s">
        <v>85</v>
      </c>
      <c r="B30" s="4" t="s">
        <v>86</v>
      </c>
      <c r="C30" s="6" t="s">
        <v>78</v>
      </c>
      <c r="D30" s="29">
        <v>0</v>
      </c>
      <c r="E30" s="30">
        <v>0</v>
      </c>
      <c r="F30" s="11">
        <v>0</v>
      </c>
      <c r="G30" s="11">
        <v>0</v>
      </c>
      <c r="H30" s="11">
        <v>0</v>
      </c>
      <c r="I30" s="31">
        <v>0</v>
      </c>
      <c r="J30" s="30">
        <v>0</v>
      </c>
      <c r="K30" s="11">
        <v>0</v>
      </c>
      <c r="L30" s="11">
        <v>0</v>
      </c>
      <c r="M30" s="11">
        <v>0</v>
      </c>
      <c r="N30" s="32">
        <v>0</v>
      </c>
      <c r="O30" s="30">
        <v>0</v>
      </c>
      <c r="P30" s="11">
        <v>0</v>
      </c>
      <c r="Q30" s="11">
        <v>0</v>
      </c>
      <c r="R30" s="11">
        <v>0</v>
      </c>
      <c r="S30" s="31">
        <v>0</v>
      </c>
      <c r="T30" s="30">
        <v>0</v>
      </c>
      <c r="U30" s="11">
        <v>0</v>
      </c>
      <c r="V30" s="11">
        <v>0</v>
      </c>
      <c r="W30" s="11">
        <v>0</v>
      </c>
      <c r="X30" s="32">
        <v>0</v>
      </c>
      <c r="Y30" s="30">
        <v>0</v>
      </c>
      <c r="Z30" s="11">
        <v>0</v>
      </c>
      <c r="AA30" s="11">
        <v>0</v>
      </c>
      <c r="AB30" s="11">
        <v>0</v>
      </c>
      <c r="AC30" s="31">
        <v>0</v>
      </c>
      <c r="AD30" s="35">
        <v>0</v>
      </c>
      <c r="AE30" s="30">
        <v>0</v>
      </c>
      <c r="AF30" s="11">
        <v>0</v>
      </c>
      <c r="AG30" s="11">
        <v>0</v>
      </c>
      <c r="AH30" s="11">
        <v>0</v>
      </c>
      <c r="AI30" s="31">
        <v>0</v>
      </c>
      <c r="AJ30" s="37">
        <v>0</v>
      </c>
      <c r="AK30" s="11">
        <v>0</v>
      </c>
      <c r="AL30" s="11">
        <v>0</v>
      </c>
      <c r="AM30" s="11">
        <v>0</v>
      </c>
      <c r="AN30" s="32">
        <v>0</v>
      </c>
      <c r="AO30" s="30">
        <v>0</v>
      </c>
      <c r="AP30" s="11">
        <v>0</v>
      </c>
      <c r="AQ30" s="11">
        <v>0</v>
      </c>
      <c r="AR30" s="11">
        <v>0</v>
      </c>
      <c r="AS30" s="31">
        <v>0</v>
      </c>
      <c r="AT30" s="30">
        <v>0</v>
      </c>
      <c r="AU30" s="11">
        <v>0</v>
      </c>
      <c r="AV30" s="11">
        <v>0</v>
      </c>
      <c r="AW30" s="11">
        <v>0</v>
      </c>
      <c r="AX30" s="32">
        <v>0</v>
      </c>
      <c r="AY30" s="30">
        <v>0</v>
      </c>
      <c r="AZ30" s="11">
        <v>0</v>
      </c>
      <c r="BA30" s="11">
        <v>0</v>
      </c>
      <c r="BB30" s="11">
        <v>0</v>
      </c>
      <c r="BC30" s="31">
        <v>0</v>
      </c>
    </row>
    <row r="31" spans="1:55" s="16" customFormat="1" ht="114.95" customHeight="1">
      <c r="A31" s="3" t="s">
        <v>87</v>
      </c>
      <c r="B31" s="4" t="s">
        <v>88</v>
      </c>
      <c r="C31" s="6" t="s">
        <v>78</v>
      </c>
      <c r="D31" s="29">
        <v>0</v>
      </c>
      <c r="E31" s="30">
        <v>0</v>
      </c>
      <c r="F31" s="11">
        <v>0</v>
      </c>
      <c r="G31" s="11">
        <v>0</v>
      </c>
      <c r="H31" s="11">
        <v>0</v>
      </c>
      <c r="I31" s="31">
        <v>0</v>
      </c>
      <c r="J31" s="30">
        <v>0</v>
      </c>
      <c r="K31" s="11">
        <v>0</v>
      </c>
      <c r="L31" s="11">
        <v>0</v>
      </c>
      <c r="M31" s="11">
        <v>0</v>
      </c>
      <c r="N31" s="32">
        <v>0</v>
      </c>
      <c r="O31" s="30">
        <v>0</v>
      </c>
      <c r="P31" s="11">
        <v>0</v>
      </c>
      <c r="Q31" s="11">
        <v>0</v>
      </c>
      <c r="R31" s="11">
        <v>0</v>
      </c>
      <c r="S31" s="31">
        <v>0</v>
      </c>
      <c r="T31" s="30">
        <v>0</v>
      </c>
      <c r="U31" s="11">
        <v>0</v>
      </c>
      <c r="V31" s="11">
        <v>0</v>
      </c>
      <c r="W31" s="11">
        <v>0</v>
      </c>
      <c r="X31" s="32">
        <v>0</v>
      </c>
      <c r="Y31" s="30">
        <v>0</v>
      </c>
      <c r="Z31" s="11">
        <v>0</v>
      </c>
      <c r="AA31" s="11">
        <v>0</v>
      </c>
      <c r="AB31" s="11">
        <v>0</v>
      </c>
      <c r="AC31" s="31">
        <v>0</v>
      </c>
      <c r="AD31" s="35">
        <v>0</v>
      </c>
      <c r="AE31" s="30">
        <v>0</v>
      </c>
      <c r="AF31" s="11">
        <v>0</v>
      </c>
      <c r="AG31" s="11">
        <v>0</v>
      </c>
      <c r="AH31" s="11">
        <v>0</v>
      </c>
      <c r="AI31" s="31">
        <v>0</v>
      </c>
      <c r="AJ31" s="37">
        <v>0</v>
      </c>
      <c r="AK31" s="11">
        <v>0</v>
      </c>
      <c r="AL31" s="11">
        <v>0</v>
      </c>
      <c r="AM31" s="11">
        <v>0</v>
      </c>
      <c r="AN31" s="32">
        <v>0</v>
      </c>
      <c r="AO31" s="30">
        <v>0</v>
      </c>
      <c r="AP31" s="11">
        <v>0</v>
      </c>
      <c r="AQ31" s="11">
        <v>0</v>
      </c>
      <c r="AR31" s="11">
        <v>0</v>
      </c>
      <c r="AS31" s="31">
        <v>0</v>
      </c>
      <c r="AT31" s="30">
        <v>0</v>
      </c>
      <c r="AU31" s="11">
        <v>0</v>
      </c>
      <c r="AV31" s="11">
        <v>0</v>
      </c>
      <c r="AW31" s="11">
        <v>0</v>
      </c>
      <c r="AX31" s="32">
        <v>0</v>
      </c>
      <c r="AY31" s="30">
        <v>0</v>
      </c>
      <c r="AZ31" s="11">
        <v>0</v>
      </c>
      <c r="BA31" s="11">
        <v>0</v>
      </c>
      <c r="BB31" s="11">
        <v>0</v>
      </c>
      <c r="BC31" s="31">
        <v>0</v>
      </c>
    </row>
    <row r="32" spans="1:55" s="16" customFormat="1" ht="114.95" customHeight="1">
      <c r="A32" s="3" t="s">
        <v>93</v>
      </c>
      <c r="B32" s="4" t="s">
        <v>94</v>
      </c>
      <c r="C32" s="6" t="s">
        <v>78</v>
      </c>
      <c r="D32" s="29">
        <f>SUM(D33:D51)</f>
        <v>49.366</v>
      </c>
      <c r="E32" s="29">
        <f t="shared" ref="E32:BC32" si="4">SUM(E33:E51)</f>
        <v>49.366</v>
      </c>
      <c r="F32" s="11">
        <f t="shared" si="4"/>
        <v>0</v>
      </c>
      <c r="G32" s="11">
        <f t="shared" si="4"/>
        <v>49.366</v>
      </c>
      <c r="H32" s="11">
        <f t="shared" si="4"/>
        <v>0</v>
      </c>
      <c r="I32" s="35">
        <f t="shared" si="4"/>
        <v>0</v>
      </c>
      <c r="J32" s="29">
        <f t="shared" si="4"/>
        <v>0</v>
      </c>
      <c r="K32" s="11">
        <f t="shared" si="4"/>
        <v>0</v>
      </c>
      <c r="L32" s="11">
        <f t="shared" si="4"/>
        <v>0</v>
      </c>
      <c r="M32" s="11">
        <f t="shared" si="4"/>
        <v>0</v>
      </c>
      <c r="N32" s="35">
        <f t="shared" si="4"/>
        <v>0</v>
      </c>
      <c r="O32" s="29">
        <f t="shared" si="4"/>
        <v>0</v>
      </c>
      <c r="P32" s="11">
        <f t="shared" si="4"/>
        <v>0</v>
      </c>
      <c r="Q32" s="11">
        <f t="shared" si="4"/>
        <v>0</v>
      </c>
      <c r="R32" s="11">
        <f t="shared" si="4"/>
        <v>0</v>
      </c>
      <c r="S32" s="35">
        <f t="shared" si="4"/>
        <v>0</v>
      </c>
      <c r="T32" s="29">
        <f t="shared" si="4"/>
        <v>0</v>
      </c>
      <c r="U32" s="11">
        <f t="shared" si="4"/>
        <v>0</v>
      </c>
      <c r="V32" s="11">
        <f t="shared" si="4"/>
        <v>0</v>
      </c>
      <c r="W32" s="11">
        <f t="shared" si="4"/>
        <v>0</v>
      </c>
      <c r="X32" s="35">
        <f t="shared" si="4"/>
        <v>0</v>
      </c>
      <c r="Y32" s="29">
        <f t="shared" si="4"/>
        <v>49.366</v>
      </c>
      <c r="Z32" s="11">
        <f t="shared" si="4"/>
        <v>0</v>
      </c>
      <c r="AA32" s="11">
        <f t="shared" si="4"/>
        <v>49.366</v>
      </c>
      <c r="AB32" s="11">
        <f t="shared" si="4"/>
        <v>0</v>
      </c>
      <c r="AC32" s="35">
        <f t="shared" si="4"/>
        <v>0</v>
      </c>
      <c r="AD32" s="29">
        <f t="shared" si="4"/>
        <v>0</v>
      </c>
      <c r="AE32" s="29">
        <f t="shared" si="4"/>
        <v>0</v>
      </c>
      <c r="AF32" s="11">
        <f t="shared" si="4"/>
        <v>0</v>
      </c>
      <c r="AG32" s="11">
        <f t="shared" si="4"/>
        <v>0</v>
      </c>
      <c r="AH32" s="11">
        <f t="shared" si="4"/>
        <v>0</v>
      </c>
      <c r="AI32" s="35">
        <f t="shared" si="4"/>
        <v>0</v>
      </c>
      <c r="AJ32" s="29">
        <f t="shared" si="4"/>
        <v>0</v>
      </c>
      <c r="AK32" s="11">
        <f t="shared" si="4"/>
        <v>0</v>
      </c>
      <c r="AL32" s="11">
        <f t="shared" si="4"/>
        <v>0</v>
      </c>
      <c r="AM32" s="11">
        <f t="shared" si="4"/>
        <v>0</v>
      </c>
      <c r="AN32" s="35">
        <f t="shared" si="4"/>
        <v>0</v>
      </c>
      <c r="AO32" s="29">
        <f t="shared" si="4"/>
        <v>0</v>
      </c>
      <c r="AP32" s="11">
        <f t="shared" si="4"/>
        <v>0</v>
      </c>
      <c r="AQ32" s="11">
        <f t="shared" si="4"/>
        <v>0</v>
      </c>
      <c r="AR32" s="11">
        <f t="shared" si="4"/>
        <v>0</v>
      </c>
      <c r="AS32" s="11">
        <f t="shared" si="4"/>
        <v>0</v>
      </c>
      <c r="AT32" s="35">
        <f t="shared" si="4"/>
        <v>0</v>
      </c>
      <c r="AU32" s="11">
        <f t="shared" si="4"/>
        <v>0</v>
      </c>
      <c r="AV32" s="11">
        <f t="shared" si="4"/>
        <v>0</v>
      </c>
      <c r="AW32" s="11">
        <f t="shared" si="4"/>
        <v>0</v>
      </c>
      <c r="AX32" s="35">
        <f t="shared" si="4"/>
        <v>0</v>
      </c>
      <c r="AY32" s="30">
        <f t="shared" si="4"/>
        <v>0</v>
      </c>
      <c r="AZ32" s="11">
        <f t="shared" si="4"/>
        <v>0</v>
      </c>
      <c r="BA32" s="11">
        <f t="shared" si="4"/>
        <v>0</v>
      </c>
      <c r="BB32" s="11">
        <f t="shared" si="4"/>
        <v>0</v>
      </c>
      <c r="BC32" s="31">
        <f t="shared" si="4"/>
        <v>0</v>
      </c>
    </row>
    <row r="33" spans="1:55" s="16" customFormat="1" ht="114.95" customHeight="1">
      <c r="A33" s="47" t="s">
        <v>95</v>
      </c>
      <c r="B33" s="44" t="s">
        <v>117</v>
      </c>
      <c r="C33" s="45" t="s">
        <v>118</v>
      </c>
      <c r="D33" s="29">
        <f t="shared" ref="D33:D50" si="5">E33</f>
        <v>0</v>
      </c>
      <c r="E33" s="30">
        <f t="shared" ref="E33:E50" si="6">Y33</f>
        <v>0</v>
      </c>
      <c r="F33" s="11">
        <f t="shared" ref="F33:F50" si="7">Z33</f>
        <v>0</v>
      </c>
      <c r="G33" s="11">
        <v>0</v>
      </c>
      <c r="H33" s="11">
        <v>0</v>
      </c>
      <c r="I33" s="31">
        <v>0</v>
      </c>
      <c r="J33" s="30">
        <v>0</v>
      </c>
      <c r="K33" s="11">
        <v>0</v>
      </c>
      <c r="L33" s="11">
        <v>0</v>
      </c>
      <c r="M33" s="11">
        <v>0</v>
      </c>
      <c r="N33" s="32">
        <v>0</v>
      </c>
      <c r="O33" s="30">
        <v>0</v>
      </c>
      <c r="P33" s="11">
        <v>0</v>
      </c>
      <c r="Q33" s="11">
        <v>0</v>
      </c>
      <c r="R33" s="11">
        <v>0</v>
      </c>
      <c r="S33" s="31">
        <v>0</v>
      </c>
      <c r="T33" s="30">
        <v>0</v>
      </c>
      <c r="U33" s="11">
        <v>0</v>
      </c>
      <c r="V33" s="11">
        <v>0</v>
      </c>
      <c r="W33" s="11">
        <v>0</v>
      </c>
      <c r="X33" s="32">
        <v>0</v>
      </c>
      <c r="Y33" s="30">
        <v>0</v>
      </c>
      <c r="Z33" s="11">
        <v>0</v>
      </c>
      <c r="AA33" s="11">
        <v>0</v>
      </c>
      <c r="AB33" s="11">
        <v>0</v>
      </c>
      <c r="AC33" s="31">
        <v>0</v>
      </c>
      <c r="AD33" s="35">
        <v>0</v>
      </c>
      <c r="AE33" s="30">
        <v>0</v>
      </c>
      <c r="AF33" s="11">
        <v>0</v>
      </c>
      <c r="AG33" s="11">
        <v>0</v>
      </c>
      <c r="AH33" s="11">
        <v>0</v>
      </c>
      <c r="AI33" s="31">
        <v>0</v>
      </c>
      <c r="AJ33" s="37">
        <v>0</v>
      </c>
      <c r="AK33" s="11">
        <v>0</v>
      </c>
      <c r="AL33" s="11">
        <v>0</v>
      </c>
      <c r="AM33" s="11">
        <v>0</v>
      </c>
      <c r="AN33" s="32">
        <v>0</v>
      </c>
      <c r="AO33" s="30">
        <v>0</v>
      </c>
      <c r="AP33" s="11">
        <v>0</v>
      </c>
      <c r="AQ33" s="11">
        <v>0</v>
      </c>
      <c r="AR33" s="11">
        <v>0</v>
      </c>
      <c r="AS33" s="31">
        <v>0</v>
      </c>
      <c r="AT33" s="30">
        <v>0</v>
      </c>
      <c r="AU33" s="11">
        <v>0</v>
      </c>
      <c r="AV33" s="11">
        <v>0</v>
      </c>
      <c r="AW33" s="11">
        <v>0</v>
      </c>
      <c r="AX33" s="32">
        <v>0</v>
      </c>
      <c r="AY33" s="30">
        <v>0</v>
      </c>
      <c r="AZ33" s="11">
        <v>0</v>
      </c>
      <c r="BA33" s="11">
        <v>0</v>
      </c>
      <c r="BB33" s="11">
        <v>0</v>
      </c>
      <c r="BC33" s="31">
        <v>0</v>
      </c>
    </row>
    <row r="34" spans="1:55" s="16" customFormat="1" ht="114.95" customHeight="1">
      <c r="A34" s="47" t="s">
        <v>101</v>
      </c>
      <c r="B34" s="44" t="s">
        <v>119</v>
      </c>
      <c r="C34" s="45" t="s">
        <v>120</v>
      </c>
      <c r="D34" s="29">
        <f t="shared" si="5"/>
        <v>0</v>
      </c>
      <c r="E34" s="30">
        <f t="shared" si="6"/>
        <v>0</v>
      </c>
      <c r="F34" s="11">
        <f t="shared" si="7"/>
        <v>0</v>
      </c>
      <c r="G34" s="11">
        <v>0</v>
      </c>
      <c r="H34" s="11">
        <v>0</v>
      </c>
      <c r="I34" s="31">
        <v>0</v>
      </c>
      <c r="J34" s="30">
        <v>0</v>
      </c>
      <c r="K34" s="11">
        <v>0</v>
      </c>
      <c r="L34" s="11">
        <v>0</v>
      </c>
      <c r="M34" s="11">
        <v>0</v>
      </c>
      <c r="N34" s="32">
        <v>0</v>
      </c>
      <c r="O34" s="30">
        <v>0</v>
      </c>
      <c r="P34" s="11">
        <v>0</v>
      </c>
      <c r="Q34" s="11">
        <v>0</v>
      </c>
      <c r="R34" s="11">
        <v>0</v>
      </c>
      <c r="S34" s="31">
        <v>0</v>
      </c>
      <c r="T34" s="30">
        <v>0</v>
      </c>
      <c r="U34" s="11">
        <v>0</v>
      </c>
      <c r="V34" s="11">
        <v>0</v>
      </c>
      <c r="W34" s="11">
        <v>0</v>
      </c>
      <c r="X34" s="32">
        <v>0</v>
      </c>
      <c r="Y34" s="30">
        <f t="shared" ref="Y34:Y50" si="8">SUM(Z34:AC34)</f>
        <v>0</v>
      </c>
      <c r="Z34" s="11">
        <v>0</v>
      </c>
      <c r="AA34" s="11">
        <v>0</v>
      </c>
      <c r="AB34" s="11">
        <v>0</v>
      </c>
      <c r="AC34" s="31">
        <v>0</v>
      </c>
      <c r="AD34" s="35">
        <v>0</v>
      </c>
      <c r="AE34" s="30">
        <v>0</v>
      </c>
      <c r="AF34" s="11">
        <v>0</v>
      </c>
      <c r="AG34" s="11">
        <v>0</v>
      </c>
      <c r="AH34" s="11">
        <v>0</v>
      </c>
      <c r="AI34" s="31">
        <v>0</v>
      </c>
      <c r="AJ34" s="37">
        <v>0</v>
      </c>
      <c r="AK34" s="11">
        <v>0</v>
      </c>
      <c r="AL34" s="11">
        <v>0</v>
      </c>
      <c r="AM34" s="11">
        <v>0</v>
      </c>
      <c r="AN34" s="32">
        <v>0</v>
      </c>
      <c r="AO34" s="30">
        <v>0</v>
      </c>
      <c r="AP34" s="11">
        <v>0</v>
      </c>
      <c r="AQ34" s="11">
        <v>0</v>
      </c>
      <c r="AR34" s="11">
        <v>0</v>
      </c>
      <c r="AS34" s="31">
        <v>0</v>
      </c>
      <c r="AT34" s="30">
        <v>0</v>
      </c>
      <c r="AU34" s="11">
        <v>0</v>
      </c>
      <c r="AV34" s="11">
        <v>0</v>
      </c>
      <c r="AW34" s="11">
        <v>0</v>
      </c>
      <c r="AX34" s="32">
        <v>0</v>
      </c>
      <c r="AY34" s="30">
        <v>0</v>
      </c>
      <c r="AZ34" s="11">
        <v>0</v>
      </c>
      <c r="BA34" s="11">
        <v>0</v>
      </c>
      <c r="BB34" s="11">
        <v>0</v>
      </c>
      <c r="BC34" s="31">
        <v>0</v>
      </c>
    </row>
    <row r="35" spans="1:55" s="16" customFormat="1" ht="114.95" customHeight="1">
      <c r="A35" s="47" t="s">
        <v>102</v>
      </c>
      <c r="B35" s="44" t="s">
        <v>121</v>
      </c>
      <c r="C35" s="45" t="s">
        <v>122</v>
      </c>
      <c r="D35" s="29">
        <f t="shared" si="5"/>
        <v>0</v>
      </c>
      <c r="E35" s="30">
        <f t="shared" si="6"/>
        <v>0</v>
      </c>
      <c r="F35" s="11">
        <f t="shared" si="7"/>
        <v>0</v>
      </c>
      <c r="G35" s="11">
        <v>0</v>
      </c>
      <c r="H35" s="11">
        <v>0</v>
      </c>
      <c r="I35" s="31">
        <v>0</v>
      </c>
      <c r="J35" s="30">
        <v>0</v>
      </c>
      <c r="K35" s="11">
        <v>0</v>
      </c>
      <c r="L35" s="11">
        <v>0</v>
      </c>
      <c r="M35" s="11">
        <v>0</v>
      </c>
      <c r="N35" s="32">
        <v>0</v>
      </c>
      <c r="O35" s="30">
        <v>0</v>
      </c>
      <c r="P35" s="11">
        <v>0</v>
      </c>
      <c r="Q35" s="11">
        <v>0</v>
      </c>
      <c r="R35" s="11">
        <v>0</v>
      </c>
      <c r="S35" s="31">
        <v>0</v>
      </c>
      <c r="T35" s="30">
        <v>0</v>
      </c>
      <c r="U35" s="11">
        <v>0</v>
      </c>
      <c r="V35" s="11">
        <v>0</v>
      </c>
      <c r="W35" s="11">
        <v>0</v>
      </c>
      <c r="X35" s="32">
        <v>0</v>
      </c>
      <c r="Y35" s="30">
        <f t="shared" si="8"/>
        <v>0</v>
      </c>
      <c r="Z35" s="11">
        <v>0</v>
      </c>
      <c r="AA35" s="11">
        <v>0</v>
      </c>
      <c r="AB35" s="11">
        <v>0</v>
      </c>
      <c r="AC35" s="31">
        <v>0</v>
      </c>
      <c r="AD35" s="35">
        <v>0</v>
      </c>
      <c r="AE35" s="30">
        <v>0</v>
      </c>
      <c r="AF35" s="11">
        <v>0</v>
      </c>
      <c r="AG35" s="11">
        <v>0</v>
      </c>
      <c r="AH35" s="11">
        <v>0</v>
      </c>
      <c r="AI35" s="31">
        <v>0</v>
      </c>
      <c r="AJ35" s="37">
        <v>0</v>
      </c>
      <c r="AK35" s="11">
        <v>0</v>
      </c>
      <c r="AL35" s="11">
        <v>0</v>
      </c>
      <c r="AM35" s="11">
        <v>0</v>
      </c>
      <c r="AN35" s="32">
        <v>0</v>
      </c>
      <c r="AO35" s="30">
        <v>0</v>
      </c>
      <c r="AP35" s="11">
        <v>0</v>
      </c>
      <c r="AQ35" s="11">
        <v>0</v>
      </c>
      <c r="AR35" s="11">
        <v>0</v>
      </c>
      <c r="AS35" s="31">
        <v>0</v>
      </c>
      <c r="AT35" s="30">
        <v>0</v>
      </c>
      <c r="AU35" s="11">
        <v>0</v>
      </c>
      <c r="AV35" s="11">
        <v>0</v>
      </c>
      <c r="AW35" s="11">
        <v>0</v>
      </c>
      <c r="AX35" s="32">
        <v>0</v>
      </c>
      <c r="AY35" s="30">
        <v>0</v>
      </c>
      <c r="AZ35" s="11">
        <v>0</v>
      </c>
      <c r="BA35" s="11">
        <v>0</v>
      </c>
      <c r="BB35" s="11">
        <v>0</v>
      </c>
      <c r="BC35" s="31">
        <v>0</v>
      </c>
    </row>
    <row r="36" spans="1:55" s="16" customFormat="1" ht="114.95" customHeight="1">
      <c r="A36" s="47" t="s">
        <v>103</v>
      </c>
      <c r="B36" s="44" t="s">
        <v>123</v>
      </c>
      <c r="C36" s="45" t="s">
        <v>124</v>
      </c>
      <c r="D36" s="29">
        <f t="shared" si="5"/>
        <v>0</v>
      </c>
      <c r="E36" s="30">
        <f t="shared" si="6"/>
        <v>0</v>
      </c>
      <c r="F36" s="11">
        <f t="shared" si="7"/>
        <v>0</v>
      </c>
      <c r="G36" s="11">
        <v>0</v>
      </c>
      <c r="H36" s="11">
        <v>0</v>
      </c>
      <c r="I36" s="31">
        <v>0</v>
      </c>
      <c r="J36" s="30">
        <v>0</v>
      </c>
      <c r="K36" s="11">
        <v>0</v>
      </c>
      <c r="L36" s="11">
        <v>0</v>
      </c>
      <c r="M36" s="11">
        <v>0</v>
      </c>
      <c r="N36" s="32">
        <v>0</v>
      </c>
      <c r="O36" s="30">
        <v>0</v>
      </c>
      <c r="P36" s="11">
        <v>0</v>
      </c>
      <c r="Q36" s="11">
        <v>0</v>
      </c>
      <c r="R36" s="11">
        <v>0</v>
      </c>
      <c r="S36" s="31">
        <v>0</v>
      </c>
      <c r="T36" s="30">
        <v>0</v>
      </c>
      <c r="U36" s="11">
        <v>0</v>
      </c>
      <c r="V36" s="11">
        <v>0</v>
      </c>
      <c r="W36" s="11">
        <v>0</v>
      </c>
      <c r="X36" s="32">
        <v>0</v>
      </c>
      <c r="Y36" s="30">
        <f t="shared" si="8"/>
        <v>0</v>
      </c>
      <c r="Z36" s="11">
        <v>0</v>
      </c>
      <c r="AA36" s="11">
        <v>0</v>
      </c>
      <c r="AB36" s="11">
        <v>0</v>
      </c>
      <c r="AC36" s="31">
        <v>0</v>
      </c>
      <c r="AD36" s="35">
        <v>0</v>
      </c>
      <c r="AE36" s="30">
        <v>0</v>
      </c>
      <c r="AF36" s="11">
        <v>0</v>
      </c>
      <c r="AG36" s="11">
        <v>0</v>
      </c>
      <c r="AH36" s="11">
        <v>0</v>
      </c>
      <c r="AI36" s="31">
        <v>0</v>
      </c>
      <c r="AJ36" s="37">
        <v>0</v>
      </c>
      <c r="AK36" s="11">
        <v>0</v>
      </c>
      <c r="AL36" s="11">
        <v>0</v>
      </c>
      <c r="AM36" s="11">
        <v>0</v>
      </c>
      <c r="AN36" s="32">
        <v>0</v>
      </c>
      <c r="AO36" s="30">
        <v>0</v>
      </c>
      <c r="AP36" s="11">
        <v>0</v>
      </c>
      <c r="AQ36" s="11">
        <v>0</v>
      </c>
      <c r="AR36" s="11">
        <v>0</v>
      </c>
      <c r="AS36" s="31">
        <v>0</v>
      </c>
      <c r="AT36" s="30">
        <v>0</v>
      </c>
      <c r="AU36" s="11">
        <v>0</v>
      </c>
      <c r="AV36" s="11">
        <v>0</v>
      </c>
      <c r="AW36" s="11">
        <v>0</v>
      </c>
      <c r="AX36" s="32">
        <v>0</v>
      </c>
      <c r="AY36" s="30">
        <v>0</v>
      </c>
      <c r="AZ36" s="11">
        <v>0</v>
      </c>
      <c r="BA36" s="11">
        <v>0</v>
      </c>
      <c r="BB36" s="11">
        <v>0</v>
      </c>
      <c r="BC36" s="31">
        <v>0</v>
      </c>
    </row>
    <row r="37" spans="1:55" s="16" customFormat="1" ht="114.95" customHeight="1">
      <c r="A37" s="47" t="s">
        <v>104</v>
      </c>
      <c r="B37" s="44" t="s">
        <v>125</v>
      </c>
      <c r="C37" s="45" t="s">
        <v>126</v>
      </c>
      <c r="D37" s="29">
        <f t="shared" si="5"/>
        <v>0</v>
      </c>
      <c r="E37" s="30">
        <f t="shared" si="6"/>
        <v>0</v>
      </c>
      <c r="F37" s="11">
        <f t="shared" si="7"/>
        <v>0</v>
      </c>
      <c r="G37" s="11">
        <v>0</v>
      </c>
      <c r="H37" s="11">
        <v>0</v>
      </c>
      <c r="I37" s="31">
        <v>0</v>
      </c>
      <c r="J37" s="30">
        <v>0</v>
      </c>
      <c r="K37" s="11">
        <v>0</v>
      </c>
      <c r="L37" s="11">
        <v>0</v>
      </c>
      <c r="M37" s="11">
        <v>0</v>
      </c>
      <c r="N37" s="32">
        <v>0</v>
      </c>
      <c r="O37" s="30">
        <v>0</v>
      </c>
      <c r="P37" s="11">
        <v>0</v>
      </c>
      <c r="Q37" s="11">
        <v>0</v>
      </c>
      <c r="R37" s="11">
        <v>0</v>
      </c>
      <c r="S37" s="31">
        <v>0</v>
      </c>
      <c r="T37" s="30">
        <v>0</v>
      </c>
      <c r="U37" s="11">
        <v>0</v>
      </c>
      <c r="V37" s="11">
        <v>0</v>
      </c>
      <c r="W37" s="11">
        <v>0</v>
      </c>
      <c r="X37" s="32">
        <v>0</v>
      </c>
      <c r="Y37" s="30">
        <f t="shared" si="8"/>
        <v>0</v>
      </c>
      <c r="Z37" s="11">
        <v>0</v>
      </c>
      <c r="AA37" s="11">
        <v>0</v>
      </c>
      <c r="AB37" s="11">
        <v>0</v>
      </c>
      <c r="AC37" s="31">
        <v>0</v>
      </c>
      <c r="AD37" s="35">
        <v>0</v>
      </c>
      <c r="AE37" s="30">
        <v>0</v>
      </c>
      <c r="AF37" s="11">
        <v>0</v>
      </c>
      <c r="AG37" s="11">
        <v>0</v>
      </c>
      <c r="AH37" s="11">
        <v>0</v>
      </c>
      <c r="AI37" s="31">
        <v>0</v>
      </c>
      <c r="AJ37" s="37">
        <v>0</v>
      </c>
      <c r="AK37" s="11">
        <v>0</v>
      </c>
      <c r="AL37" s="11">
        <v>0</v>
      </c>
      <c r="AM37" s="11">
        <v>0</v>
      </c>
      <c r="AN37" s="32">
        <v>0</v>
      </c>
      <c r="AO37" s="30">
        <v>0</v>
      </c>
      <c r="AP37" s="11">
        <v>0</v>
      </c>
      <c r="AQ37" s="11">
        <v>0</v>
      </c>
      <c r="AR37" s="11">
        <v>0</v>
      </c>
      <c r="AS37" s="31">
        <v>0</v>
      </c>
      <c r="AT37" s="30">
        <v>0</v>
      </c>
      <c r="AU37" s="11">
        <v>0</v>
      </c>
      <c r="AV37" s="11">
        <v>0</v>
      </c>
      <c r="AW37" s="11">
        <v>0</v>
      </c>
      <c r="AX37" s="32">
        <v>0</v>
      </c>
      <c r="AY37" s="30">
        <v>0</v>
      </c>
      <c r="AZ37" s="11">
        <v>0</v>
      </c>
      <c r="BA37" s="11">
        <v>0</v>
      </c>
      <c r="BB37" s="11">
        <v>0</v>
      </c>
      <c r="BC37" s="31">
        <v>0</v>
      </c>
    </row>
    <row r="38" spans="1:55" s="16" customFormat="1" ht="114.95" customHeight="1">
      <c r="A38" s="47" t="s">
        <v>127</v>
      </c>
      <c r="B38" s="44" t="s">
        <v>128</v>
      </c>
      <c r="C38" s="45" t="s">
        <v>129</v>
      </c>
      <c r="D38" s="29">
        <f t="shared" si="5"/>
        <v>0</v>
      </c>
      <c r="E38" s="30">
        <f t="shared" si="6"/>
        <v>0</v>
      </c>
      <c r="F38" s="11">
        <f t="shared" si="7"/>
        <v>0</v>
      </c>
      <c r="G38" s="11">
        <f>AA38</f>
        <v>0</v>
      </c>
      <c r="H38" s="11">
        <v>0</v>
      </c>
      <c r="I38" s="31">
        <v>0</v>
      </c>
      <c r="J38" s="30">
        <v>0</v>
      </c>
      <c r="K38" s="11">
        <v>0</v>
      </c>
      <c r="L38" s="11">
        <v>0</v>
      </c>
      <c r="M38" s="11">
        <v>0</v>
      </c>
      <c r="N38" s="32">
        <v>0</v>
      </c>
      <c r="O38" s="30">
        <v>0</v>
      </c>
      <c r="P38" s="11">
        <v>0</v>
      </c>
      <c r="Q38" s="11">
        <v>0</v>
      </c>
      <c r="R38" s="11">
        <v>0</v>
      </c>
      <c r="S38" s="31">
        <v>0</v>
      </c>
      <c r="T38" s="30">
        <v>0</v>
      </c>
      <c r="U38" s="11">
        <v>0</v>
      </c>
      <c r="V38" s="11">
        <v>0</v>
      </c>
      <c r="W38" s="11">
        <v>0</v>
      </c>
      <c r="X38" s="32">
        <v>0</v>
      </c>
      <c r="Y38" s="30">
        <f t="shared" si="8"/>
        <v>0</v>
      </c>
      <c r="Z38" s="11">
        <v>0</v>
      </c>
      <c r="AA38" s="11">
        <v>0</v>
      </c>
      <c r="AB38" s="11">
        <v>0</v>
      </c>
      <c r="AC38" s="31">
        <v>0</v>
      </c>
      <c r="AD38" s="35">
        <f>AE38</f>
        <v>0</v>
      </c>
      <c r="AE38" s="30">
        <v>0</v>
      </c>
      <c r="AF38" s="11">
        <v>0</v>
      </c>
      <c r="AG38" s="11">
        <v>0</v>
      </c>
      <c r="AH38" s="11">
        <v>0</v>
      </c>
      <c r="AI38" s="31">
        <v>0</v>
      </c>
      <c r="AJ38" s="37">
        <v>0</v>
      </c>
      <c r="AK38" s="11">
        <v>0</v>
      </c>
      <c r="AL38" s="11">
        <v>0</v>
      </c>
      <c r="AM38" s="11">
        <v>0</v>
      </c>
      <c r="AN38" s="32">
        <v>0</v>
      </c>
      <c r="AO38" s="30">
        <v>0</v>
      </c>
      <c r="AP38" s="11">
        <v>0</v>
      </c>
      <c r="AQ38" s="11">
        <v>0</v>
      </c>
      <c r="AR38" s="11">
        <v>0</v>
      </c>
      <c r="AS38" s="31">
        <v>0</v>
      </c>
      <c r="AT38" s="30">
        <v>0</v>
      </c>
      <c r="AU38" s="11">
        <v>0</v>
      </c>
      <c r="AV38" s="11">
        <v>0</v>
      </c>
      <c r="AW38" s="11">
        <v>0</v>
      </c>
      <c r="AX38" s="32">
        <v>0</v>
      </c>
      <c r="AY38" s="30">
        <v>0</v>
      </c>
      <c r="AZ38" s="11">
        <v>0</v>
      </c>
      <c r="BA38" s="11">
        <v>0</v>
      </c>
      <c r="BB38" s="11">
        <v>0</v>
      </c>
      <c r="BC38" s="31">
        <v>0</v>
      </c>
    </row>
    <row r="39" spans="1:55" s="16" customFormat="1" ht="114.95" customHeight="1">
      <c r="A39" s="47" t="s">
        <v>130</v>
      </c>
      <c r="B39" s="46" t="s">
        <v>131</v>
      </c>
      <c r="C39" s="54" t="s">
        <v>132</v>
      </c>
      <c r="D39" s="29">
        <f t="shared" si="5"/>
        <v>0</v>
      </c>
      <c r="E39" s="30">
        <f t="shared" si="6"/>
        <v>0</v>
      </c>
      <c r="F39" s="11">
        <f t="shared" si="7"/>
        <v>0</v>
      </c>
      <c r="G39" s="11">
        <v>0</v>
      </c>
      <c r="H39" s="11">
        <v>0</v>
      </c>
      <c r="I39" s="31">
        <v>0</v>
      </c>
      <c r="J39" s="30">
        <v>0</v>
      </c>
      <c r="K39" s="11">
        <v>0</v>
      </c>
      <c r="L39" s="11">
        <v>0</v>
      </c>
      <c r="M39" s="11">
        <v>0</v>
      </c>
      <c r="N39" s="32">
        <v>0</v>
      </c>
      <c r="O39" s="30">
        <v>0</v>
      </c>
      <c r="P39" s="11">
        <v>0</v>
      </c>
      <c r="Q39" s="11">
        <v>0</v>
      </c>
      <c r="R39" s="11">
        <v>0</v>
      </c>
      <c r="S39" s="31">
        <v>0</v>
      </c>
      <c r="T39" s="30">
        <v>0</v>
      </c>
      <c r="U39" s="11">
        <v>0</v>
      </c>
      <c r="V39" s="11">
        <v>0</v>
      </c>
      <c r="W39" s="11">
        <v>0</v>
      </c>
      <c r="X39" s="32">
        <v>0</v>
      </c>
      <c r="Y39" s="30">
        <f t="shared" si="8"/>
        <v>0</v>
      </c>
      <c r="Z39" s="11">
        <v>0</v>
      </c>
      <c r="AA39" s="11">
        <v>0</v>
      </c>
      <c r="AB39" s="11">
        <v>0</v>
      </c>
      <c r="AC39" s="31">
        <v>0</v>
      </c>
      <c r="AD39" s="35">
        <f>AE39</f>
        <v>0</v>
      </c>
      <c r="AE39" s="30">
        <v>0</v>
      </c>
      <c r="AF39" s="11">
        <v>0</v>
      </c>
      <c r="AG39" s="11">
        <v>0</v>
      </c>
      <c r="AH39" s="11">
        <v>0</v>
      </c>
      <c r="AI39" s="31">
        <v>0</v>
      </c>
      <c r="AJ39" s="37">
        <v>0</v>
      </c>
      <c r="AK39" s="11">
        <v>0</v>
      </c>
      <c r="AL39" s="11">
        <v>0</v>
      </c>
      <c r="AM39" s="11">
        <v>0</v>
      </c>
      <c r="AN39" s="32">
        <v>0</v>
      </c>
      <c r="AO39" s="30">
        <v>0</v>
      </c>
      <c r="AP39" s="11">
        <v>0</v>
      </c>
      <c r="AQ39" s="11">
        <v>0</v>
      </c>
      <c r="AR39" s="11">
        <v>0</v>
      </c>
      <c r="AS39" s="31">
        <v>0</v>
      </c>
      <c r="AT39" s="30">
        <v>0</v>
      </c>
      <c r="AU39" s="11">
        <v>0</v>
      </c>
      <c r="AV39" s="11">
        <v>0</v>
      </c>
      <c r="AW39" s="11">
        <v>0</v>
      </c>
      <c r="AX39" s="32">
        <v>0</v>
      </c>
      <c r="AY39" s="30">
        <v>0</v>
      </c>
      <c r="AZ39" s="11">
        <v>0</v>
      </c>
      <c r="BA39" s="11">
        <v>0</v>
      </c>
      <c r="BB39" s="11">
        <v>0</v>
      </c>
      <c r="BC39" s="31">
        <v>0</v>
      </c>
    </row>
    <row r="40" spans="1:55" s="16" customFormat="1" ht="114.95" customHeight="1">
      <c r="A40" s="47" t="s">
        <v>133</v>
      </c>
      <c r="B40" s="46" t="s">
        <v>134</v>
      </c>
      <c r="C40" s="54" t="s">
        <v>135</v>
      </c>
      <c r="D40" s="29">
        <f t="shared" si="5"/>
        <v>21.632000000000001</v>
      </c>
      <c r="E40" s="11">
        <f>G40</f>
        <v>21.632000000000001</v>
      </c>
      <c r="F40" s="11">
        <f t="shared" si="7"/>
        <v>0</v>
      </c>
      <c r="G40" s="11">
        <f>AA40</f>
        <v>21.632000000000001</v>
      </c>
      <c r="H40" s="11">
        <v>0</v>
      </c>
      <c r="I40" s="31">
        <v>0</v>
      </c>
      <c r="J40" s="30">
        <v>0</v>
      </c>
      <c r="K40" s="11">
        <v>0</v>
      </c>
      <c r="L40" s="11">
        <v>0</v>
      </c>
      <c r="M40" s="11">
        <v>0</v>
      </c>
      <c r="N40" s="32">
        <v>0</v>
      </c>
      <c r="O40" s="30">
        <v>0</v>
      </c>
      <c r="P40" s="11">
        <v>0</v>
      </c>
      <c r="Q40" s="11">
        <v>0</v>
      </c>
      <c r="R40" s="11">
        <v>0</v>
      </c>
      <c r="S40" s="31">
        <v>0</v>
      </c>
      <c r="T40" s="30">
        <v>0</v>
      </c>
      <c r="U40" s="11">
        <v>0</v>
      </c>
      <c r="V40" s="11">
        <v>0</v>
      </c>
      <c r="W40" s="11">
        <v>0</v>
      </c>
      <c r="X40" s="32">
        <v>0</v>
      </c>
      <c r="Y40" s="30">
        <f t="shared" si="8"/>
        <v>21.632000000000001</v>
      </c>
      <c r="Z40" s="11">
        <v>0</v>
      </c>
      <c r="AA40" s="11">
        <v>21.632000000000001</v>
      </c>
      <c r="AB40" s="11">
        <v>0</v>
      </c>
      <c r="AC40" s="31">
        <v>0</v>
      </c>
      <c r="AD40" s="35">
        <f>AE40</f>
        <v>0</v>
      </c>
      <c r="AE40" s="30">
        <v>0</v>
      </c>
      <c r="AF40" s="11">
        <v>0</v>
      </c>
      <c r="AG40" s="11">
        <v>0</v>
      </c>
      <c r="AH40" s="11">
        <v>0</v>
      </c>
      <c r="AI40" s="31">
        <v>0</v>
      </c>
      <c r="AJ40" s="37">
        <v>0</v>
      </c>
      <c r="AK40" s="11">
        <v>0</v>
      </c>
      <c r="AL40" s="11">
        <v>0</v>
      </c>
      <c r="AM40" s="11">
        <v>0</v>
      </c>
      <c r="AN40" s="32">
        <v>0</v>
      </c>
      <c r="AO40" s="30">
        <v>0</v>
      </c>
      <c r="AP40" s="11">
        <v>0</v>
      </c>
      <c r="AQ40" s="11">
        <v>0</v>
      </c>
      <c r="AR40" s="11">
        <v>0</v>
      </c>
      <c r="AS40" s="31">
        <v>0</v>
      </c>
      <c r="AT40" s="30">
        <v>0</v>
      </c>
      <c r="AU40" s="11">
        <v>0</v>
      </c>
      <c r="AV40" s="11">
        <v>0</v>
      </c>
      <c r="AW40" s="11">
        <v>0</v>
      </c>
      <c r="AX40" s="32">
        <v>0</v>
      </c>
      <c r="AY40" s="30">
        <v>0</v>
      </c>
      <c r="AZ40" s="11">
        <v>0</v>
      </c>
      <c r="BA40" s="11">
        <v>0</v>
      </c>
      <c r="BB40" s="11">
        <v>0</v>
      </c>
      <c r="BC40" s="31">
        <v>0</v>
      </c>
    </row>
    <row r="41" spans="1:55" s="16" customFormat="1" ht="114.95" customHeight="1">
      <c r="A41" s="47" t="s">
        <v>136</v>
      </c>
      <c r="B41" s="46" t="s">
        <v>137</v>
      </c>
      <c r="C41" s="54" t="s">
        <v>138</v>
      </c>
      <c r="D41" s="29">
        <f t="shared" si="5"/>
        <v>0</v>
      </c>
      <c r="E41" s="30">
        <f t="shared" si="6"/>
        <v>0</v>
      </c>
      <c r="F41" s="11">
        <f t="shared" si="7"/>
        <v>0</v>
      </c>
      <c r="G41" s="11">
        <v>0</v>
      </c>
      <c r="H41" s="11">
        <v>0</v>
      </c>
      <c r="I41" s="31">
        <v>0</v>
      </c>
      <c r="J41" s="30">
        <v>0</v>
      </c>
      <c r="K41" s="11">
        <v>0</v>
      </c>
      <c r="L41" s="11">
        <v>0</v>
      </c>
      <c r="M41" s="11">
        <v>0</v>
      </c>
      <c r="N41" s="32">
        <v>0</v>
      </c>
      <c r="O41" s="30">
        <v>0</v>
      </c>
      <c r="P41" s="11">
        <v>0</v>
      </c>
      <c r="Q41" s="11">
        <v>0</v>
      </c>
      <c r="R41" s="11">
        <v>0</v>
      </c>
      <c r="S41" s="31">
        <v>0</v>
      </c>
      <c r="T41" s="30">
        <v>0</v>
      </c>
      <c r="U41" s="11">
        <v>0</v>
      </c>
      <c r="V41" s="11">
        <v>0</v>
      </c>
      <c r="W41" s="11">
        <v>0</v>
      </c>
      <c r="X41" s="32">
        <v>0</v>
      </c>
      <c r="Y41" s="30">
        <f t="shared" si="8"/>
        <v>0</v>
      </c>
      <c r="Z41" s="11">
        <v>0</v>
      </c>
      <c r="AA41" s="11">
        <v>0</v>
      </c>
      <c r="AB41" s="11">
        <v>0</v>
      </c>
      <c r="AC41" s="31">
        <v>0</v>
      </c>
      <c r="AD41" s="35">
        <f>AE41</f>
        <v>0</v>
      </c>
      <c r="AE41" s="30">
        <v>0</v>
      </c>
      <c r="AF41" s="11">
        <v>0</v>
      </c>
      <c r="AG41" s="11">
        <v>0</v>
      </c>
      <c r="AH41" s="11">
        <v>0</v>
      </c>
      <c r="AI41" s="31">
        <v>0</v>
      </c>
      <c r="AJ41" s="37">
        <v>0</v>
      </c>
      <c r="AK41" s="11">
        <v>0</v>
      </c>
      <c r="AL41" s="11">
        <v>0</v>
      </c>
      <c r="AM41" s="11">
        <v>0</v>
      </c>
      <c r="AN41" s="32">
        <v>0</v>
      </c>
      <c r="AO41" s="30">
        <v>0</v>
      </c>
      <c r="AP41" s="11">
        <v>0</v>
      </c>
      <c r="AQ41" s="11">
        <v>0</v>
      </c>
      <c r="AR41" s="11">
        <v>0</v>
      </c>
      <c r="AS41" s="31">
        <v>0</v>
      </c>
      <c r="AT41" s="30">
        <v>0</v>
      </c>
      <c r="AU41" s="11">
        <v>0</v>
      </c>
      <c r="AV41" s="11">
        <v>0</v>
      </c>
      <c r="AW41" s="11">
        <v>0</v>
      </c>
      <c r="AX41" s="32">
        <v>0</v>
      </c>
      <c r="AY41" s="30">
        <v>0</v>
      </c>
      <c r="AZ41" s="11">
        <v>0</v>
      </c>
      <c r="BA41" s="11">
        <v>0</v>
      </c>
      <c r="BB41" s="11">
        <v>0</v>
      </c>
      <c r="BC41" s="31">
        <v>0</v>
      </c>
    </row>
    <row r="42" spans="1:55" s="16" customFormat="1" ht="114.95" customHeight="1">
      <c r="A42" s="47" t="s">
        <v>139</v>
      </c>
      <c r="B42" s="46" t="s">
        <v>140</v>
      </c>
      <c r="C42" s="54" t="s">
        <v>141</v>
      </c>
      <c r="D42" s="29">
        <f t="shared" si="5"/>
        <v>0</v>
      </c>
      <c r="E42" s="30">
        <f t="shared" si="6"/>
        <v>0</v>
      </c>
      <c r="F42" s="11">
        <f t="shared" si="7"/>
        <v>0</v>
      </c>
      <c r="G42" s="11">
        <v>0</v>
      </c>
      <c r="H42" s="11">
        <v>0</v>
      </c>
      <c r="I42" s="31">
        <v>0</v>
      </c>
      <c r="J42" s="30">
        <v>0</v>
      </c>
      <c r="K42" s="11">
        <v>0</v>
      </c>
      <c r="L42" s="11">
        <v>0</v>
      </c>
      <c r="M42" s="11">
        <v>0</v>
      </c>
      <c r="N42" s="32">
        <v>0</v>
      </c>
      <c r="O42" s="30">
        <v>0</v>
      </c>
      <c r="P42" s="11">
        <v>0</v>
      </c>
      <c r="Q42" s="11">
        <v>0</v>
      </c>
      <c r="R42" s="11">
        <v>0</v>
      </c>
      <c r="S42" s="31">
        <v>0</v>
      </c>
      <c r="T42" s="30">
        <v>0</v>
      </c>
      <c r="U42" s="11">
        <v>0</v>
      </c>
      <c r="V42" s="11">
        <v>0</v>
      </c>
      <c r="W42" s="11">
        <v>0</v>
      </c>
      <c r="X42" s="32">
        <v>0</v>
      </c>
      <c r="Y42" s="30">
        <f t="shared" si="8"/>
        <v>0</v>
      </c>
      <c r="Z42" s="11">
        <v>0</v>
      </c>
      <c r="AA42" s="11">
        <v>0</v>
      </c>
      <c r="AB42" s="11">
        <v>0</v>
      </c>
      <c r="AC42" s="31">
        <v>0</v>
      </c>
      <c r="AD42" s="35">
        <v>0</v>
      </c>
      <c r="AE42" s="30">
        <v>0</v>
      </c>
      <c r="AF42" s="11">
        <v>0</v>
      </c>
      <c r="AG42" s="11">
        <v>0</v>
      </c>
      <c r="AH42" s="11">
        <v>0</v>
      </c>
      <c r="AI42" s="31">
        <v>0</v>
      </c>
      <c r="AJ42" s="37">
        <v>0</v>
      </c>
      <c r="AK42" s="11">
        <v>0</v>
      </c>
      <c r="AL42" s="11">
        <v>0</v>
      </c>
      <c r="AM42" s="11">
        <v>0</v>
      </c>
      <c r="AN42" s="32">
        <v>0</v>
      </c>
      <c r="AO42" s="30">
        <v>0</v>
      </c>
      <c r="AP42" s="11">
        <v>0</v>
      </c>
      <c r="AQ42" s="11">
        <v>0</v>
      </c>
      <c r="AR42" s="11">
        <v>0</v>
      </c>
      <c r="AS42" s="31">
        <v>0</v>
      </c>
      <c r="AT42" s="30">
        <v>0</v>
      </c>
      <c r="AU42" s="11">
        <v>0</v>
      </c>
      <c r="AV42" s="11">
        <v>0</v>
      </c>
      <c r="AW42" s="11">
        <v>0</v>
      </c>
      <c r="AX42" s="32">
        <v>0</v>
      </c>
      <c r="AY42" s="30">
        <v>0</v>
      </c>
      <c r="AZ42" s="11">
        <v>0</v>
      </c>
      <c r="BA42" s="11">
        <v>0</v>
      </c>
      <c r="BB42" s="11">
        <v>0</v>
      </c>
      <c r="BC42" s="31">
        <v>0</v>
      </c>
    </row>
    <row r="43" spans="1:55" s="16" customFormat="1" ht="114.95" customHeight="1">
      <c r="A43" s="47" t="s">
        <v>142</v>
      </c>
      <c r="B43" s="46" t="s">
        <v>143</v>
      </c>
      <c r="C43" s="54" t="s">
        <v>144</v>
      </c>
      <c r="D43" s="29">
        <f t="shared" si="5"/>
        <v>0</v>
      </c>
      <c r="E43" s="30">
        <f t="shared" si="6"/>
        <v>0</v>
      </c>
      <c r="F43" s="11">
        <f t="shared" si="7"/>
        <v>0</v>
      </c>
      <c r="G43" s="11">
        <v>0</v>
      </c>
      <c r="H43" s="11">
        <v>0</v>
      </c>
      <c r="I43" s="31">
        <v>0</v>
      </c>
      <c r="J43" s="30">
        <v>0</v>
      </c>
      <c r="K43" s="11">
        <v>0</v>
      </c>
      <c r="L43" s="11">
        <v>0</v>
      </c>
      <c r="M43" s="11">
        <v>0</v>
      </c>
      <c r="N43" s="32">
        <v>0</v>
      </c>
      <c r="O43" s="30">
        <v>0</v>
      </c>
      <c r="P43" s="11">
        <v>0</v>
      </c>
      <c r="Q43" s="11">
        <v>0</v>
      </c>
      <c r="R43" s="11">
        <v>0</v>
      </c>
      <c r="S43" s="31">
        <v>0</v>
      </c>
      <c r="T43" s="30">
        <v>0</v>
      </c>
      <c r="U43" s="11">
        <v>0</v>
      </c>
      <c r="V43" s="11">
        <v>0</v>
      </c>
      <c r="W43" s="11">
        <v>0</v>
      </c>
      <c r="X43" s="32">
        <v>0</v>
      </c>
      <c r="Y43" s="30">
        <f t="shared" si="8"/>
        <v>0</v>
      </c>
      <c r="Z43" s="11">
        <v>0</v>
      </c>
      <c r="AA43" s="11">
        <v>0</v>
      </c>
      <c r="AB43" s="11">
        <v>0</v>
      </c>
      <c r="AC43" s="31">
        <v>0</v>
      </c>
      <c r="AD43" s="35">
        <v>0</v>
      </c>
      <c r="AE43" s="30">
        <v>0</v>
      </c>
      <c r="AF43" s="11">
        <v>0</v>
      </c>
      <c r="AG43" s="11">
        <v>0</v>
      </c>
      <c r="AH43" s="11">
        <v>0</v>
      </c>
      <c r="AI43" s="31">
        <v>0</v>
      </c>
      <c r="AJ43" s="37">
        <v>0</v>
      </c>
      <c r="AK43" s="11">
        <v>0</v>
      </c>
      <c r="AL43" s="11">
        <v>0</v>
      </c>
      <c r="AM43" s="11">
        <v>0</v>
      </c>
      <c r="AN43" s="32">
        <v>0</v>
      </c>
      <c r="AO43" s="30">
        <v>0</v>
      </c>
      <c r="AP43" s="11">
        <v>0</v>
      </c>
      <c r="AQ43" s="11">
        <v>0</v>
      </c>
      <c r="AR43" s="11">
        <v>0</v>
      </c>
      <c r="AS43" s="31">
        <v>0</v>
      </c>
      <c r="AT43" s="30">
        <v>0</v>
      </c>
      <c r="AU43" s="11">
        <v>0</v>
      </c>
      <c r="AV43" s="11">
        <v>0</v>
      </c>
      <c r="AW43" s="11">
        <v>0</v>
      </c>
      <c r="AX43" s="32">
        <v>0</v>
      </c>
      <c r="AY43" s="30">
        <v>0</v>
      </c>
      <c r="AZ43" s="11">
        <v>0</v>
      </c>
      <c r="BA43" s="11">
        <v>0</v>
      </c>
      <c r="BB43" s="11">
        <v>0</v>
      </c>
      <c r="BC43" s="31">
        <v>0</v>
      </c>
    </row>
    <row r="44" spans="1:55" s="16" customFormat="1" ht="114.95" customHeight="1">
      <c r="A44" s="47" t="s">
        <v>145</v>
      </c>
      <c r="B44" s="46" t="s">
        <v>146</v>
      </c>
      <c r="C44" s="54" t="s">
        <v>147</v>
      </c>
      <c r="D44" s="29">
        <f t="shared" si="5"/>
        <v>0</v>
      </c>
      <c r="E44" s="30">
        <f t="shared" si="6"/>
        <v>0</v>
      </c>
      <c r="F44" s="11">
        <f t="shared" si="7"/>
        <v>0</v>
      </c>
      <c r="G44" s="11">
        <v>0</v>
      </c>
      <c r="H44" s="11">
        <v>0</v>
      </c>
      <c r="I44" s="31">
        <v>0</v>
      </c>
      <c r="J44" s="30">
        <v>0</v>
      </c>
      <c r="K44" s="11">
        <v>0</v>
      </c>
      <c r="L44" s="11">
        <v>0</v>
      </c>
      <c r="M44" s="11">
        <v>0</v>
      </c>
      <c r="N44" s="32">
        <v>0</v>
      </c>
      <c r="O44" s="30">
        <v>0</v>
      </c>
      <c r="P44" s="11">
        <v>0</v>
      </c>
      <c r="Q44" s="11">
        <v>0</v>
      </c>
      <c r="R44" s="11">
        <v>0</v>
      </c>
      <c r="S44" s="31">
        <v>0</v>
      </c>
      <c r="T44" s="30">
        <v>0</v>
      </c>
      <c r="U44" s="11">
        <v>0</v>
      </c>
      <c r="V44" s="11">
        <v>0</v>
      </c>
      <c r="W44" s="11">
        <v>0</v>
      </c>
      <c r="X44" s="32">
        <v>0</v>
      </c>
      <c r="Y44" s="30">
        <f t="shared" si="8"/>
        <v>0</v>
      </c>
      <c r="Z44" s="11">
        <v>0</v>
      </c>
      <c r="AA44" s="11">
        <v>0</v>
      </c>
      <c r="AB44" s="11">
        <v>0</v>
      </c>
      <c r="AC44" s="31">
        <v>0</v>
      </c>
      <c r="AD44" s="35">
        <v>0</v>
      </c>
      <c r="AE44" s="30">
        <v>0</v>
      </c>
      <c r="AF44" s="11">
        <v>0</v>
      </c>
      <c r="AG44" s="11">
        <v>0</v>
      </c>
      <c r="AH44" s="11">
        <v>0</v>
      </c>
      <c r="AI44" s="31">
        <v>0</v>
      </c>
      <c r="AJ44" s="37">
        <v>0</v>
      </c>
      <c r="AK44" s="11">
        <v>0</v>
      </c>
      <c r="AL44" s="11">
        <v>0</v>
      </c>
      <c r="AM44" s="11">
        <v>0</v>
      </c>
      <c r="AN44" s="32">
        <v>0</v>
      </c>
      <c r="AO44" s="30">
        <v>0</v>
      </c>
      <c r="AP44" s="11">
        <v>0</v>
      </c>
      <c r="AQ44" s="11">
        <v>0</v>
      </c>
      <c r="AR44" s="11">
        <v>0</v>
      </c>
      <c r="AS44" s="31">
        <v>0</v>
      </c>
      <c r="AT44" s="30">
        <v>0</v>
      </c>
      <c r="AU44" s="11">
        <v>0</v>
      </c>
      <c r="AV44" s="11">
        <v>0</v>
      </c>
      <c r="AW44" s="11">
        <v>0</v>
      </c>
      <c r="AX44" s="32">
        <v>0</v>
      </c>
      <c r="AY44" s="30">
        <v>0</v>
      </c>
      <c r="AZ44" s="11">
        <v>0</v>
      </c>
      <c r="BA44" s="11">
        <v>0</v>
      </c>
      <c r="BB44" s="11">
        <v>0</v>
      </c>
      <c r="BC44" s="31">
        <v>0</v>
      </c>
    </row>
    <row r="45" spans="1:55" s="16" customFormat="1" ht="114.95" customHeight="1">
      <c r="A45" s="47" t="s">
        <v>148</v>
      </c>
      <c r="B45" s="46" t="s">
        <v>149</v>
      </c>
      <c r="C45" s="54" t="s">
        <v>150</v>
      </c>
      <c r="D45" s="29">
        <f t="shared" si="5"/>
        <v>0</v>
      </c>
      <c r="E45" s="30">
        <f t="shared" si="6"/>
        <v>0</v>
      </c>
      <c r="F45" s="11">
        <f t="shared" si="7"/>
        <v>0</v>
      </c>
      <c r="G45" s="11">
        <v>0</v>
      </c>
      <c r="H45" s="11">
        <v>0</v>
      </c>
      <c r="I45" s="31">
        <v>0</v>
      </c>
      <c r="J45" s="30">
        <v>0</v>
      </c>
      <c r="K45" s="11">
        <v>0</v>
      </c>
      <c r="L45" s="11">
        <v>0</v>
      </c>
      <c r="M45" s="11">
        <v>0</v>
      </c>
      <c r="N45" s="32">
        <v>0</v>
      </c>
      <c r="O45" s="30">
        <v>0</v>
      </c>
      <c r="P45" s="11">
        <v>0</v>
      </c>
      <c r="Q45" s="11">
        <v>0</v>
      </c>
      <c r="R45" s="11">
        <v>0</v>
      </c>
      <c r="S45" s="31">
        <v>0</v>
      </c>
      <c r="T45" s="30">
        <v>0</v>
      </c>
      <c r="U45" s="11">
        <v>0</v>
      </c>
      <c r="V45" s="11">
        <v>0</v>
      </c>
      <c r="W45" s="11">
        <v>0</v>
      </c>
      <c r="X45" s="32">
        <v>0</v>
      </c>
      <c r="Y45" s="30">
        <f t="shared" si="8"/>
        <v>0</v>
      </c>
      <c r="Z45" s="11">
        <v>0</v>
      </c>
      <c r="AA45" s="11">
        <v>0</v>
      </c>
      <c r="AB45" s="11">
        <v>0</v>
      </c>
      <c r="AC45" s="31">
        <v>0</v>
      </c>
      <c r="AD45" s="35">
        <f>AY45</f>
        <v>0</v>
      </c>
      <c r="AE45" s="30">
        <v>0</v>
      </c>
      <c r="AF45" s="11">
        <v>0</v>
      </c>
      <c r="AG45" s="11">
        <v>0</v>
      </c>
      <c r="AH45" s="11">
        <v>0</v>
      </c>
      <c r="AI45" s="31">
        <v>0</v>
      </c>
      <c r="AJ45" s="37">
        <v>0</v>
      </c>
      <c r="AK45" s="11">
        <v>0</v>
      </c>
      <c r="AL45" s="11">
        <v>0</v>
      </c>
      <c r="AM45" s="11">
        <v>0</v>
      </c>
      <c r="AN45" s="32">
        <v>0</v>
      </c>
      <c r="AO45" s="30">
        <v>0</v>
      </c>
      <c r="AP45" s="11">
        <v>0</v>
      </c>
      <c r="AQ45" s="11">
        <v>0</v>
      </c>
      <c r="AR45" s="11">
        <v>0</v>
      </c>
      <c r="AS45" s="31">
        <v>0</v>
      </c>
      <c r="AT45" s="30">
        <v>0</v>
      </c>
      <c r="AU45" s="11">
        <v>0</v>
      </c>
      <c r="AV45" s="11">
        <v>0</v>
      </c>
      <c r="AW45" s="11">
        <v>0</v>
      </c>
      <c r="AX45" s="32">
        <v>0</v>
      </c>
      <c r="AY45" s="30">
        <v>0</v>
      </c>
      <c r="AZ45" s="11">
        <v>0</v>
      </c>
      <c r="BA45" s="11">
        <v>0</v>
      </c>
      <c r="BB45" s="11">
        <v>0</v>
      </c>
      <c r="BC45" s="31">
        <v>0</v>
      </c>
    </row>
    <row r="46" spans="1:55" s="16" customFormat="1" ht="114.95" customHeight="1">
      <c r="A46" s="47" t="s">
        <v>151</v>
      </c>
      <c r="B46" s="46" t="s">
        <v>152</v>
      </c>
      <c r="C46" s="54" t="s">
        <v>153</v>
      </c>
      <c r="D46" s="29">
        <f t="shared" si="5"/>
        <v>0</v>
      </c>
      <c r="E46" s="30">
        <f t="shared" si="6"/>
        <v>0</v>
      </c>
      <c r="F46" s="11">
        <f t="shared" si="7"/>
        <v>0</v>
      </c>
      <c r="G46" s="11">
        <v>0</v>
      </c>
      <c r="H46" s="11">
        <v>0</v>
      </c>
      <c r="I46" s="31">
        <v>0</v>
      </c>
      <c r="J46" s="30">
        <v>0</v>
      </c>
      <c r="K46" s="11">
        <v>0</v>
      </c>
      <c r="L46" s="11">
        <v>0</v>
      </c>
      <c r="M46" s="11">
        <v>0</v>
      </c>
      <c r="N46" s="32">
        <v>0</v>
      </c>
      <c r="O46" s="30">
        <v>0</v>
      </c>
      <c r="P46" s="11">
        <v>0</v>
      </c>
      <c r="Q46" s="11">
        <v>0</v>
      </c>
      <c r="R46" s="11">
        <v>0</v>
      </c>
      <c r="S46" s="31">
        <v>0</v>
      </c>
      <c r="T46" s="30">
        <v>0</v>
      </c>
      <c r="U46" s="11">
        <v>0</v>
      </c>
      <c r="V46" s="11">
        <v>0</v>
      </c>
      <c r="W46" s="11">
        <v>0</v>
      </c>
      <c r="X46" s="32">
        <v>0</v>
      </c>
      <c r="Y46" s="30">
        <f t="shared" si="8"/>
        <v>0</v>
      </c>
      <c r="Z46" s="11">
        <v>0</v>
      </c>
      <c r="AA46" s="11">
        <v>0</v>
      </c>
      <c r="AB46" s="11">
        <v>0</v>
      </c>
      <c r="AC46" s="31">
        <v>0</v>
      </c>
      <c r="AD46" s="35">
        <v>0</v>
      </c>
      <c r="AE46" s="30">
        <v>0</v>
      </c>
      <c r="AF46" s="11">
        <v>0</v>
      </c>
      <c r="AG46" s="11">
        <v>0</v>
      </c>
      <c r="AH46" s="11">
        <v>0</v>
      </c>
      <c r="AI46" s="31">
        <v>0</v>
      </c>
      <c r="AJ46" s="37">
        <v>0</v>
      </c>
      <c r="AK46" s="11">
        <v>0</v>
      </c>
      <c r="AL46" s="11">
        <v>0</v>
      </c>
      <c r="AM46" s="11">
        <v>0</v>
      </c>
      <c r="AN46" s="32">
        <v>0</v>
      </c>
      <c r="AO46" s="30">
        <v>0</v>
      </c>
      <c r="AP46" s="11">
        <v>0</v>
      </c>
      <c r="AQ46" s="11">
        <v>0</v>
      </c>
      <c r="AR46" s="11">
        <v>0</v>
      </c>
      <c r="AS46" s="31">
        <v>0</v>
      </c>
      <c r="AT46" s="30">
        <v>0</v>
      </c>
      <c r="AU46" s="11">
        <v>0</v>
      </c>
      <c r="AV46" s="11">
        <v>0</v>
      </c>
      <c r="AW46" s="11">
        <v>0</v>
      </c>
      <c r="AX46" s="32">
        <v>0</v>
      </c>
      <c r="AY46" s="30">
        <v>0</v>
      </c>
      <c r="AZ46" s="11">
        <v>0</v>
      </c>
      <c r="BA46" s="11">
        <v>0</v>
      </c>
      <c r="BB46" s="11">
        <v>0</v>
      </c>
      <c r="BC46" s="31">
        <v>0</v>
      </c>
    </row>
    <row r="47" spans="1:55" s="16" customFormat="1" ht="114.95" customHeight="1">
      <c r="A47" s="47" t="s">
        <v>154</v>
      </c>
      <c r="B47" s="46" t="s">
        <v>155</v>
      </c>
      <c r="C47" s="54" t="s">
        <v>156</v>
      </c>
      <c r="D47" s="29">
        <f t="shared" si="5"/>
        <v>0</v>
      </c>
      <c r="E47" s="30">
        <f t="shared" si="6"/>
        <v>0</v>
      </c>
      <c r="F47" s="11">
        <f t="shared" si="7"/>
        <v>0</v>
      </c>
      <c r="G47" s="11">
        <v>0</v>
      </c>
      <c r="H47" s="11">
        <v>0</v>
      </c>
      <c r="I47" s="31">
        <v>0</v>
      </c>
      <c r="J47" s="30">
        <v>0</v>
      </c>
      <c r="K47" s="11">
        <v>0</v>
      </c>
      <c r="L47" s="11">
        <v>0</v>
      </c>
      <c r="M47" s="11">
        <v>0</v>
      </c>
      <c r="N47" s="32">
        <v>0</v>
      </c>
      <c r="O47" s="30">
        <v>0</v>
      </c>
      <c r="P47" s="11">
        <v>0</v>
      </c>
      <c r="Q47" s="11">
        <v>0</v>
      </c>
      <c r="R47" s="11">
        <v>0</v>
      </c>
      <c r="S47" s="31">
        <v>0</v>
      </c>
      <c r="T47" s="30">
        <v>0</v>
      </c>
      <c r="U47" s="11">
        <v>0</v>
      </c>
      <c r="V47" s="11">
        <v>0</v>
      </c>
      <c r="W47" s="11">
        <v>0</v>
      </c>
      <c r="X47" s="32">
        <v>0</v>
      </c>
      <c r="Y47" s="30">
        <f t="shared" si="8"/>
        <v>0</v>
      </c>
      <c r="Z47" s="11">
        <v>0</v>
      </c>
      <c r="AA47" s="11">
        <v>0</v>
      </c>
      <c r="AB47" s="11">
        <v>0</v>
      </c>
      <c r="AC47" s="31">
        <v>0</v>
      </c>
      <c r="AD47" s="35">
        <v>0</v>
      </c>
      <c r="AE47" s="30">
        <v>0</v>
      </c>
      <c r="AF47" s="11">
        <v>0</v>
      </c>
      <c r="AG47" s="11">
        <v>0</v>
      </c>
      <c r="AH47" s="11">
        <v>0</v>
      </c>
      <c r="AI47" s="31">
        <v>0</v>
      </c>
      <c r="AJ47" s="37">
        <v>0</v>
      </c>
      <c r="AK47" s="11">
        <v>0</v>
      </c>
      <c r="AL47" s="11">
        <v>0</v>
      </c>
      <c r="AM47" s="11">
        <v>0</v>
      </c>
      <c r="AN47" s="32">
        <v>0</v>
      </c>
      <c r="AO47" s="30">
        <v>0</v>
      </c>
      <c r="AP47" s="11">
        <v>0</v>
      </c>
      <c r="AQ47" s="11">
        <v>0</v>
      </c>
      <c r="AR47" s="11">
        <v>0</v>
      </c>
      <c r="AS47" s="31">
        <v>0</v>
      </c>
      <c r="AT47" s="30">
        <v>0</v>
      </c>
      <c r="AU47" s="11">
        <v>0</v>
      </c>
      <c r="AV47" s="11">
        <v>0</v>
      </c>
      <c r="AW47" s="11">
        <v>0</v>
      </c>
      <c r="AX47" s="32">
        <v>0</v>
      </c>
      <c r="AY47" s="30">
        <v>0</v>
      </c>
      <c r="AZ47" s="11">
        <v>0</v>
      </c>
      <c r="BA47" s="11">
        <v>0</v>
      </c>
      <c r="BB47" s="11">
        <v>0</v>
      </c>
      <c r="BC47" s="31">
        <v>0</v>
      </c>
    </row>
    <row r="48" spans="1:55" s="16" customFormat="1" ht="114.95" customHeight="1">
      <c r="A48" s="47" t="s">
        <v>157</v>
      </c>
      <c r="B48" s="46" t="s">
        <v>158</v>
      </c>
      <c r="C48" s="54" t="s">
        <v>159</v>
      </c>
      <c r="D48" s="29">
        <f t="shared" si="5"/>
        <v>0</v>
      </c>
      <c r="E48" s="30">
        <f t="shared" si="6"/>
        <v>0</v>
      </c>
      <c r="F48" s="11">
        <f t="shared" si="7"/>
        <v>0</v>
      </c>
      <c r="G48" s="11">
        <v>0</v>
      </c>
      <c r="H48" s="11">
        <v>0</v>
      </c>
      <c r="I48" s="31">
        <v>0</v>
      </c>
      <c r="J48" s="30">
        <v>0</v>
      </c>
      <c r="K48" s="11">
        <v>0</v>
      </c>
      <c r="L48" s="11">
        <v>0</v>
      </c>
      <c r="M48" s="11">
        <v>0</v>
      </c>
      <c r="N48" s="32">
        <v>0</v>
      </c>
      <c r="O48" s="30">
        <v>0</v>
      </c>
      <c r="P48" s="11">
        <v>0</v>
      </c>
      <c r="Q48" s="11">
        <v>0</v>
      </c>
      <c r="R48" s="11">
        <v>0</v>
      </c>
      <c r="S48" s="31">
        <v>0</v>
      </c>
      <c r="T48" s="30">
        <v>0</v>
      </c>
      <c r="U48" s="11">
        <v>0</v>
      </c>
      <c r="V48" s="11">
        <v>0</v>
      </c>
      <c r="W48" s="11">
        <v>0</v>
      </c>
      <c r="X48" s="32">
        <v>0</v>
      </c>
      <c r="Y48" s="30">
        <f t="shared" si="8"/>
        <v>0</v>
      </c>
      <c r="Z48" s="11">
        <v>0</v>
      </c>
      <c r="AA48" s="11">
        <v>0</v>
      </c>
      <c r="AB48" s="11">
        <v>0</v>
      </c>
      <c r="AC48" s="31">
        <v>0</v>
      </c>
      <c r="AD48" s="35">
        <v>0</v>
      </c>
      <c r="AE48" s="30">
        <v>0</v>
      </c>
      <c r="AF48" s="11">
        <v>0</v>
      </c>
      <c r="AG48" s="11">
        <v>0</v>
      </c>
      <c r="AH48" s="11">
        <v>0</v>
      </c>
      <c r="AI48" s="31">
        <v>0</v>
      </c>
      <c r="AJ48" s="37">
        <v>0</v>
      </c>
      <c r="AK48" s="11">
        <v>0</v>
      </c>
      <c r="AL48" s="11">
        <v>0</v>
      </c>
      <c r="AM48" s="11">
        <v>0</v>
      </c>
      <c r="AN48" s="32">
        <v>0</v>
      </c>
      <c r="AO48" s="30">
        <v>0</v>
      </c>
      <c r="AP48" s="11">
        <v>0</v>
      </c>
      <c r="AQ48" s="11">
        <v>0</v>
      </c>
      <c r="AR48" s="11">
        <v>0</v>
      </c>
      <c r="AS48" s="31">
        <v>0</v>
      </c>
      <c r="AT48" s="30">
        <v>0</v>
      </c>
      <c r="AU48" s="11">
        <v>0</v>
      </c>
      <c r="AV48" s="11">
        <v>0</v>
      </c>
      <c r="AW48" s="11">
        <v>0</v>
      </c>
      <c r="AX48" s="32">
        <v>0</v>
      </c>
      <c r="AY48" s="30">
        <v>0</v>
      </c>
      <c r="AZ48" s="11">
        <v>0</v>
      </c>
      <c r="BA48" s="11">
        <v>0</v>
      </c>
      <c r="BB48" s="11">
        <v>0</v>
      </c>
      <c r="BC48" s="31">
        <v>0</v>
      </c>
    </row>
    <row r="49" spans="1:55" s="16" customFormat="1" ht="114.95" customHeight="1">
      <c r="A49" s="47" t="s">
        <v>160</v>
      </c>
      <c r="B49" s="46" t="s">
        <v>161</v>
      </c>
      <c r="C49" s="54" t="s">
        <v>162</v>
      </c>
      <c r="D49" s="29">
        <f t="shared" si="5"/>
        <v>0</v>
      </c>
      <c r="E49" s="30">
        <f t="shared" si="6"/>
        <v>0</v>
      </c>
      <c r="F49" s="11">
        <f t="shared" si="7"/>
        <v>0</v>
      </c>
      <c r="G49" s="11">
        <v>0</v>
      </c>
      <c r="H49" s="11">
        <v>0</v>
      </c>
      <c r="I49" s="31">
        <v>0</v>
      </c>
      <c r="J49" s="30">
        <v>0</v>
      </c>
      <c r="K49" s="11">
        <v>0</v>
      </c>
      <c r="L49" s="11">
        <v>0</v>
      </c>
      <c r="M49" s="11">
        <v>0</v>
      </c>
      <c r="N49" s="32">
        <v>0</v>
      </c>
      <c r="O49" s="30">
        <v>0</v>
      </c>
      <c r="P49" s="11">
        <v>0</v>
      </c>
      <c r="Q49" s="11">
        <v>0</v>
      </c>
      <c r="R49" s="11">
        <v>0</v>
      </c>
      <c r="S49" s="31">
        <v>0</v>
      </c>
      <c r="T49" s="30">
        <v>0</v>
      </c>
      <c r="U49" s="11">
        <v>0</v>
      </c>
      <c r="V49" s="11">
        <v>0</v>
      </c>
      <c r="W49" s="11">
        <v>0</v>
      </c>
      <c r="X49" s="32">
        <v>0</v>
      </c>
      <c r="Y49" s="30">
        <f t="shared" si="8"/>
        <v>0</v>
      </c>
      <c r="Z49" s="11">
        <v>0</v>
      </c>
      <c r="AA49" s="11">
        <v>0</v>
      </c>
      <c r="AB49" s="11">
        <v>0</v>
      </c>
      <c r="AC49" s="31">
        <v>0</v>
      </c>
      <c r="AD49" s="35">
        <v>0</v>
      </c>
      <c r="AE49" s="30">
        <v>0</v>
      </c>
      <c r="AF49" s="11">
        <v>0</v>
      </c>
      <c r="AG49" s="11">
        <v>0</v>
      </c>
      <c r="AH49" s="11">
        <v>0</v>
      </c>
      <c r="AI49" s="31">
        <v>0</v>
      </c>
      <c r="AJ49" s="37">
        <v>0</v>
      </c>
      <c r="AK49" s="11">
        <v>0</v>
      </c>
      <c r="AL49" s="11">
        <v>0</v>
      </c>
      <c r="AM49" s="11">
        <v>0</v>
      </c>
      <c r="AN49" s="32">
        <v>0</v>
      </c>
      <c r="AO49" s="30">
        <v>0</v>
      </c>
      <c r="AP49" s="11">
        <v>0</v>
      </c>
      <c r="AQ49" s="11">
        <v>0</v>
      </c>
      <c r="AR49" s="11">
        <v>0</v>
      </c>
      <c r="AS49" s="31">
        <v>0</v>
      </c>
      <c r="AT49" s="30">
        <v>0</v>
      </c>
      <c r="AU49" s="11">
        <v>0</v>
      </c>
      <c r="AV49" s="11">
        <v>0</v>
      </c>
      <c r="AW49" s="11">
        <v>0</v>
      </c>
      <c r="AX49" s="32">
        <v>0</v>
      </c>
      <c r="AY49" s="30">
        <v>0</v>
      </c>
      <c r="AZ49" s="11">
        <v>0</v>
      </c>
      <c r="BA49" s="11">
        <v>0</v>
      </c>
      <c r="BB49" s="11">
        <v>0</v>
      </c>
      <c r="BC49" s="31">
        <v>0</v>
      </c>
    </row>
    <row r="50" spans="1:55" s="16" customFormat="1" ht="114.95" customHeight="1">
      <c r="A50" s="47" t="s">
        <v>163</v>
      </c>
      <c r="B50" s="46" t="s">
        <v>164</v>
      </c>
      <c r="C50" s="54" t="s">
        <v>165</v>
      </c>
      <c r="D50" s="29">
        <f t="shared" si="5"/>
        <v>0</v>
      </c>
      <c r="E50" s="30">
        <f t="shared" si="6"/>
        <v>0</v>
      </c>
      <c r="F50" s="11">
        <f t="shared" si="7"/>
        <v>0</v>
      </c>
      <c r="G50" s="11">
        <v>0</v>
      </c>
      <c r="H50" s="11">
        <v>0</v>
      </c>
      <c r="I50" s="31">
        <v>0</v>
      </c>
      <c r="J50" s="30">
        <v>0</v>
      </c>
      <c r="K50" s="11">
        <v>0</v>
      </c>
      <c r="L50" s="11">
        <v>0</v>
      </c>
      <c r="M50" s="11">
        <v>0</v>
      </c>
      <c r="N50" s="32">
        <v>0</v>
      </c>
      <c r="O50" s="30">
        <v>0</v>
      </c>
      <c r="P50" s="11">
        <v>0</v>
      </c>
      <c r="Q50" s="11">
        <v>0</v>
      </c>
      <c r="R50" s="11">
        <v>0</v>
      </c>
      <c r="S50" s="31">
        <v>0</v>
      </c>
      <c r="T50" s="30">
        <v>0</v>
      </c>
      <c r="U50" s="11">
        <v>0</v>
      </c>
      <c r="V50" s="11">
        <v>0</v>
      </c>
      <c r="W50" s="11">
        <v>0</v>
      </c>
      <c r="X50" s="32">
        <v>0</v>
      </c>
      <c r="Y50" s="30">
        <f t="shared" si="8"/>
        <v>0</v>
      </c>
      <c r="Z50" s="11">
        <v>0</v>
      </c>
      <c r="AA50" s="11">
        <v>0</v>
      </c>
      <c r="AB50" s="11">
        <v>0</v>
      </c>
      <c r="AC50" s="31">
        <v>0</v>
      </c>
      <c r="AD50" s="35">
        <v>0</v>
      </c>
      <c r="AE50" s="30">
        <v>0</v>
      </c>
      <c r="AF50" s="11">
        <v>0</v>
      </c>
      <c r="AG50" s="11">
        <v>0</v>
      </c>
      <c r="AH50" s="11">
        <v>0</v>
      </c>
      <c r="AI50" s="31">
        <v>0</v>
      </c>
      <c r="AJ50" s="37">
        <v>0</v>
      </c>
      <c r="AK50" s="11">
        <v>0</v>
      </c>
      <c r="AL50" s="11">
        <v>0</v>
      </c>
      <c r="AM50" s="11">
        <v>0</v>
      </c>
      <c r="AN50" s="32">
        <v>0</v>
      </c>
      <c r="AO50" s="30">
        <v>0</v>
      </c>
      <c r="AP50" s="11">
        <v>0</v>
      </c>
      <c r="AQ50" s="11">
        <v>0</v>
      </c>
      <c r="AR50" s="11">
        <v>0</v>
      </c>
      <c r="AS50" s="31">
        <v>0</v>
      </c>
      <c r="AT50" s="30">
        <v>0</v>
      </c>
      <c r="AU50" s="11">
        <v>0</v>
      </c>
      <c r="AV50" s="11">
        <v>0</v>
      </c>
      <c r="AW50" s="11">
        <v>0</v>
      </c>
      <c r="AX50" s="32">
        <v>0</v>
      </c>
      <c r="AY50" s="30">
        <v>0</v>
      </c>
      <c r="AZ50" s="11">
        <v>0</v>
      </c>
      <c r="BA50" s="11">
        <v>0</v>
      </c>
      <c r="BB50" s="11">
        <v>0</v>
      </c>
      <c r="BC50" s="31">
        <v>0</v>
      </c>
    </row>
    <row r="51" spans="1:55" s="16" customFormat="1" ht="114.95" customHeight="1">
      <c r="A51" s="47" t="s">
        <v>169</v>
      </c>
      <c r="B51" s="46" t="s">
        <v>170</v>
      </c>
      <c r="C51" s="54" t="s">
        <v>171</v>
      </c>
      <c r="D51" s="29">
        <f>E51</f>
        <v>27.734000000000002</v>
      </c>
      <c r="E51" s="11">
        <v>27.734000000000002</v>
      </c>
      <c r="F51" s="11">
        <v>0</v>
      </c>
      <c r="G51" s="11">
        <v>27.734000000000002</v>
      </c>
      <c r="H51" s="11">
        <v>0</v>
      </c>
      <c r="I51" s="31">
        <v>0</v>
      </c>
      <c r="J51" s="30">
        <v>0</v>
      </c>
      <c r="K51" s="11">
        <v>0</v>
      </c>
      <c r="L51" s="11">
        <v>0</v>
      </c>
      <c r="M51" s="11">
        <v>0</v>
      </c>
      <c r="N51" s="32">
        <v>0</v>
      </c>
      <c r="O51" s="30">
        <v>0</v>
      </c>
      <c r="P51" s="11">
        <v>0</v>
      </c>
      <c r="Q51" s="11">
        <v>0</v>
      </c>
      <c r="R51" s="11">
        <v>0</v>
      </c>
      <c r="S51" s="31">
        <v>0</v>
      </c>
      <c r="T51" s="30">
        <v>0</v>
      </c>
      <c r="U51" s="11">
        <v>0</v>
      </c>
      <c r="V51" s="11">
        <v>0</v>
      </c>
      <c r="W51" s="11">
        <v>0</v>
      </c>
      <c r="X51" s="32">
        <v>0</v>
      </c>
      <c r="Y51" s="30">
        <f>SUM(Z51:AC51)</f>
        <v>27.734000000000002</v>
      </c>
      <c r="Z51" s="11">
        <v>0</v>
      </c>
      <c r="AA51" s="11">
        <v>27.734000000000002</v>
      </c>
      <c r="AB51" s="11">
        <v>0</v>
      </c>
      <c r="AC51" s="31">
        <v>0</v>
      </c>
      <c r="AD51" s="35">
        <f>AE51</f>
        <v>0</v>
      </c>
      <c r="AE51" s="30">
        <v>0</v>
      </c>
      <c r="AF51" s="11">
        <v>0</v>
      </c>
      <c r="AG51" s="11">
        <v>0</v>
      </c>
      <c r="AH51" s="11">
        <v>0</v>
      </c>
      <c r="AI51" s="31">
        <v>0</v>
      </c>
      <c r="AJ51" s="37">
        <v>0</v>
      </c>
      <c r="AK51" s="11">
        <v>0</v>
      </c>
      <c r="AL51" s="11">
        <v>0</v>
      </c>
      <c r="AM51" s="11">
        <v>0</v>
      </c>
      <c r="AN51" s="32">
        <v>0</v>
      </c>
      <c r="AO51" s="30">
        <v>0</v>
      </c>
      <c r="AP51" s="11">
        <v>0</v>
      </c>
      <c r="AQ51" s="11">
        <v>0</v>
      </c>
      <c r="AR51" s="11">
        <v>0</v>
      </c>
      <c r="AS51" s="31">
        <v>0</v>
      </c>
      <c r="AT51" s="30">
        <v>0</v>
      </c>
      <c r="AU51" s="11">
        <v>0</v>
      </c>
      <c r="AV51" s="11">
        <v>0</v>
      </c>
      <c r="AW51" s="11">
        <v>0</v>
      </c>
      <c r="AX51" s="32">
        <v>0</v>
      </c>
      <c r="AY51" s="30">
        <v>0</v>
      </c>
      <c r="AZ51" s="11">
        <v>0</v>
      </c>
      <c r="BA51" s="11">
        <v>0</v>
      </c>
      <c r="BB51" s="11">
        <v>0</v>
      </c>
      <c r="BC51" s="31">
        <v>0</v>
      </c>
    </row>
    <row r="52" spans="1:55" s="16" customFormat="1" ht="114.95" customHeight="1">
      <c r="A52" s="3" t="s">
        <v>96</v>
      </c>
      <c r="B52" s="4" t="s">
        <v>97</v>
      </c>
      <c r="C52" s="6" t="s">
        <v>78</v>
      </c>
      <c r="D52" s="29">
        <v>0</v>
      </c>
      <c r="E52" s="30">
        <v>0</v>
      </c>
      <c r="F52" s="11">
        <v>0</v>
      </c>
      <c r="G52" s="11">
        <v>0</v>
      </c>
      <c r="H52" s="11">
        <v>0</v>
      </c>
      <c r="I52" s="31">
        <v>0</v>
      </c>
      <c r="J52" s="30">
        <v>0</v>
      </c>
      <c r="K52" s="11">
        <v>0</v>
      </c>
      <c r="L52" s="11">
        <v>0</v>
      </c>
      <c r="M52" s="11">
        <v>0</v>
      </c>
      <c r="N52" s="32">
        <v>0</v>
      </c>
      <c r="O52" s="30">
        <v>0</v>
      </c>
      <c r="P52" s="11">
        <v>0</v>
      </c>
      <c r="Q52" s="11">
        <v>0</v>
      </c>
      <c r="R52" s="11">
        <v>0</v>
      </c>
      <c r="S52" s="31">
        <v>0</v>
      </c>
      <c r="T52" s="30">
        <v>0</v>
      </c>
      <c r="U52" s="11">
        <v>0</v>
      </c>
      <c r="V52" s="11">
        <v>0</v>
      </c>
      <c r="W52" s="11">
        <v>0</v>
      </c>
      <c r="X52" s="32">
        <v>0</v>
      </c>
      <c r="Y52" s="30">
        <v>0</v>
      </c>
      <c r="Z52" s="11">
        <v>0</v>
      </c>
      <c r="AA52" s="11">
        <v>0</v>
      </c>
      <c r="AB52" s="11">
        <v>0</v>
      </c>
      <c r="AC52" s="31">
        <v>0</v>
      </c>
      <c r="AD52" s="35">
        <v>0</v>
      </c>
      <c r="AE52" s="30">
        <v>0</v>
      </c>
      <c r="AF52" s="11">
        <v>0</v>
      </c>
      <c r="AG52" s="11">
        <v>0</v>
      </c>
      <c r="AH52" s="11">
        <v>0</v>
      </c>
      <c r="AI52" s="31">
        <v>0</v>
      </c>
      <c r="AJ52" s="37">
        <v>0</v>
      </c>
      <c r="AK52" s="11">
        <v>0</v>
      </c>
      <c r="AL52" s="11">
        <v>0</v>
      </c>
      <c r="AM52" s="11">
        <v>0</v>
      </c>
      <c r="AN52" s="32">
        <v>0</v>
      </c>
      <c r="AO52" s="30">
        <v>0</v>
      </c>
      <c r="AP52" s="11">
        <v>0</v>
      </c>
      <c r="AQ52" s="11">
        <v>0</v>
      </c>
      <c r="AR52" s="11">
        <v>0</v>
      </c>
      <c r="AS52" s="31">
        <v>0</v>
      </c>
      <c r="AT52" s="30">
        <v>0</v>
      </c>
      <c r="AU52" s="11">
        <v>0</v>
      </c>
      <c r="AV52" s="11">
        <v>0</v>
      </c>
      <c r="AW52" s="11">
        <v>0</v>
      </c>
      <c r="AX52" s="32">
        <v>0</v>
      </c>
      <c r="AY52" s="30">
        <v>0</v>
      </c>
      <c r="AZ52" s="11">
        <v>0</v>
      </c>
      <c r="BA52" s="11">
        <v>0</v>
      </c>
      <c r="BB52" s="11">
        <v>0</v>
      </c>
      <c r="BC52" s="31">
        <v>0</v>
      </c>
    </row>
    <row r="53" spans="1:55" s="16" customFormat="1" ht="114.95" customHeight="1" thickBot="1">
      <c r="A53" s="48" t="s">
        <v>105</v>
      </c>
      <c r="B53" s="49" t="s">
        <v>106</v>
      </c>
      <c r="C53" s="50" t="s">
        <v>78</v>
      </c>
      <c r="D53" s="51">
        <v>0</v>
      </c>
      <c r="E53" s="51">
        <v>0</v>
      </c>
      <c r="F53" s="52">
        <v>0</v>
      </c>
      <c r="G53" s="52">
        <v>0</v>
      </c>
      <c r="H53" s="52">
        <v>0</v>
      </c>
      <c r="I53" s="53">
        <v>0</v>
      </c>
      <c r="J53" s="51">
        <v>0</v>
      </c>
      <c r="K53" s="52">
        <v>0</v>
      </c>
      <c r="L53" s="52">
        <v>0</v>
      </c>
      <c r="M53" s="52">
        <v>0</v>
      </c>
      <c r="N53" s="53">
        <v>0</v>
      </c>
      <c r="O53" s="51">
        <v>0</v>
      </c>
      <c r="P53" s="52">
        <v>0</v>
      </c>
      <c r="Q53" s="52">
        <v>0</v>
      </c>
      <c r="R53" s="52">
        <v>0</v>
      </c>
      <c r="S53" s="53">
        <v>0</v>
      </c>
      <c r="T53" s="51">
        <v>0</v>
      </c>
      <c r="U53" s="52">
        <v>0</v>
      </c>
      <c r="V53" s="52">
        <v>0</v>
      </c>
      <c r="W53" s="52">
        <v>0</v>
      </c>
      <c r="X53" s="53">
        <v>0</v>
      </c>
      <c r="Y53" s="51">
        <v>0</v>
      </c>
      <c r="Z53" s="52">
        <v>0</v>
      </c>
      <c r="AA53" s="52">
        <v>0</v>
      </c>
      <c r="AB53" s="52">
        <v>0</v>
      </c>
      <c r="AC53" s="53">
        <v>0</v>
      </c>
      <c r="AD53" s="51">
        <v>0</v>
      </c>
      <c r="AE53" s="51">
        <v>0</v>
      </c>
      <c r="AF53" s="52">
        <v>0</v>
      </c>
      <c r="AG53" s="52">
        <v>0</v>
      </c>
      <c r="AH53" s="52">
        <v>0</v>
      </c>
      <c r="AI53" s="53">
        <v>0</v>
      </c>
      <c r="AJ53" s="51">
        <v>0</v>
      </c>
      <c r="AK53" s="52">
        <v>0</v>
      </c>
      <c r="AL53" s="52">
        <v>0</v>
      </c>
      <c r="AM53" s="52">
        <v>0</v>
      </c>
      <c r="AN53" s="53">
        <v>0</v>
      </c>
      <c r="AO53" s="51">
        <v>0</v>
      </c>
      <c r="AP53" s="52">
        <v>0</v>
      </c>
      <c r="AQ53" s="52">
        <v>0</v>
      </c>
      <c r="AR53" s="52">
        <v>0</v>
      </c>
      <c r="AS53" s="53">
        <v>0</v>
      </c>
      <c r="AT53" s="51">
        <v>0</v>
      </c>
      <c r="AU53" s="52">
        <v>0</v>
      </c>
      <c r="AV53" s="52">
        <v>0</v>
      </c>
      <c r="AW53" s="52">
        <v>0</v>
      </c>
      <c r="AX53" s="53">
        <v>0</v>
      </c>
      <c r="AY53" s="57">
        <v>0</v>
      </c>
      <c r="AZ53" s="56">
        <v>0</v>
      </c>
      <c r="BA53" s="56">
        <v>0</v>
      </c>
      <c r="BB53" s="56">
        <v>0</v>
      </c>
      <c r="BC53" s="58">
        <v>0</v>
      </c>
    </row>
    <row r="54" spans="1:55" s="34" customFormat="1" ht="20.100000000000001" customHeight="1" thickBot="1">
      <c r="A54" s="65" t="s">
        <v>77</v>
      </c>
      <c r="B54" s="66"/>
      <c r="C54" s="66"/>
      <c r="D54" s="33">
        <f>D53+D20</f>
        <v>68.682000000000002</v>
      </c>
      <c r="E54" s="33">
        <f t="shared" ref="E54:BC54" si="9">E53+E20</f>
        <v>68.682000000000002</v>
      </c>
      <c r="F54" s="33">
        <f t="shared" si="9"/>
        <v>0</v>
      </c>
      <c r="G54" s="33">
        <f t="shared" si="9"/>
        <v>77.049000000000007</v>
      </c>
      <c r="H54" s="33">
        <f t="shared" si="9"/>
        <v>0</v>
      </c>
      <c r="I54" s="33">
        <f t="shared" si="9"/>
        <v>0</v>
      </c>
      <c r="J54" s="33">
        <f t="shared" si="9"/>
        <v>0</v>
      </c>
      <c r="K54" s="33">
        <f t="shared" si="9"/>
        <v>0</v>
      </c>
      <c r="L54" s="33">
        <f t="shared" si="9"/>
        <v>0</v>
      </c>
      <c r="M54" s="33">
        <f t="shared" si="9"/>
        <v>0</v>
      </c>
      <c r="N54" s="33">
        <f t="shared" si="9"/>
        <v>0</v>
      </c>
      <c r="O54" s="33">
        <f t="shared" si="9"/>
        <v>0</v>
      </c>
      <c r="P54" s="33">
        <f t="shared" si="9"/>
        <v>0</v>
      </c>
      <c r="Q54" s="33">
        <f t="shared" si="9"/>
        <v>0</v>
      </c>
      <c r="R54" s="33">
        <f t="shared" si="9"/>
        <v>0</v>
      </c>
      <c r="S54" s="33">
        <f t="shared" si="9"/>
        <v>0</v>
      </c>
      <c r="T54" s="33">
        <f t="shared" si="9"/>
        <v>0</v>
      </c>
      <c r="U54" s="33">
        <f t="shared" si="9"/>
        <v>0</v>
      </c>
      <c r="V54" s="33">
        <f t="shared" si="9"/>
        <v>0</v>
      </c>
      <c r="W54" s="33">
        <f t="shared" si="9"/>
        <v>0</v>
      </c>
      <c r="X54" s="33">
        <f t="shared" si="9"/>
        <v>0</v>
      </c>
      <c r="Y54" s="33">
        <f t="shared" si="9"/>
        <v>49.366</v>
      </c>
      <c r="Z54" s="33">
        <f t="shared" si="9"/>
        <v>0</v>
      </c>
      <c r="AA54" s="33">
        <f t="shared" si="9"/>
        <v>68.682000000000002</v>
      </c>
      <c r="AB54" s="33">
        <f t="shared" si="9"/>
        <v>0</v>
      </c>
      <c r="AC54" s="33">
        <f t="shared" si="9"/>
        <v>0</v>
      </c>
      <c r="AD54" s="33">
        <f t="shared" si="9"/>
        <v>0</v>
      </c>
      <c r="AE54" s="33">
        <f t="shared" si="9"/>
        <v>0</v>
      </c>
      <c r="AF54" s="33">
        <f t="shared" si="9"/>
        <v>0</v>
      </c>
      <c r="AG54" s="33">
        <f t="shared" si="9"/>
        <v>0</v>
      </c>
      <c r="AH54" s="33">
        <f t="shared" si="9"/>
        <v>0</v>
      </c>
      <c r="AI54" s="33">
        <f t="shared" si="9"/>
        <v>0</v>
      </c>
      <c r="AJ54" s="33">
        <f t="shared" si="9"/>
        <v>0</v>
      </c>
      <c r="AK54" s="33">
        <f t="shared" si="9"/>
        <v>0</v>
      </c>
      <c r="AL54" s="33">
        <f t="shared" si="9"/>
        <v>0</v>
      </c>
      <c r="AM54" s="33">
        <f t="shared" si="9"/>
        <v>0</v>
      </c>
      <c r="AN54" s="33">
        <f t="shared" si="9"/>
        <v>0</v>
      </c>
      <c r="AO54" s="33">
        <f t="shared" si="9"/>
        <v>0</v>
      </c>
      <c r="AP54" s="33">
        <f t="shared" si="9"/>
        <v>0</v>
      </c>
      <c r="AQ54" s="33">
        <f t="shared" si="9"/>
        <v>0</v>
      </c>
      <c r="AR54" s="33">
        <f t="shared" si="9"/>
        <v>0</v>
      </c>
      <c r="AS54" s="33">
        <f t="shared" si="9"/>
        <v>0</v>
      </c>
      <c r="AT54" s="33">
        <f t="shared" si="9"/>
        <v>0</v>
      </c>
      <c r="AU54" s="33">
        <f t="shared" si="9"/>
        <v>0</v>
      </c>
      <c r="AV54" s="33">
        <f t="shared" si="9"/>
        <v>0</v>
      </c>
      <c r="AW54" s="33">
        <f t="shared" si="9"/>
        <v>0</v>
      </c>
      <c r="AX54" s="33">
        <f t="shared" si="9"/>
        <v>0</v>
      </c>
      <c r="AY54" s="62">
        <f t="shared" si="9"/>
        <v>0</v>
      </c>
      <c r="AZ54" s="62">
        <f t="shared" si="9"/>
        <v>0</v>
      </c>
      <c r="BA54" s="62">
        <f t="shared" si="9"/>
        <v>0</v>
      </c>
      <c r="BB54" s="62">
        <f t="shared" si="9"/>
        <v>0</v>
      </c>
      <c r="BC54" s="63">
        <f t="shared" si="9"/>
        <v>0</v>
      </c>
    </row>
  </sheetData>
  <autoFilter ref="A18:BC54"/>
  <mergeCells count="30">
    <mergeCell ref="W6:AL6"/>
    <mergeCell ref="AX2:BC2"/>
    <mergeCell ref="A3:BB3"/>
    <mergeCell ref="V4:W4"/>
    <mergeCell ref="X4:Y4"/>
    <mergeCell ref="Z4:AA4"/>
    <mergeCell ref="W7:AL7"/>
    <mergeCell ref="Z9:AA9"/>
    <mergeCell ref="Y12:AJ12"/>
    <mergeCell ref="A14:A17"/>
    <mergeCell ref="B14:B17"/>
    <mergeCell ref="C14:C17"/>
    <mergeCell ref="D14:AC14"/>
    <mergeCell ref="AD14:BC14"/>
    <mergeCell ref="E15:AC15"/>
    <mergeCell ref="AO16:AS16"/>
    <mergeCell ref="AT16:AX16"/>
    <mergeCell ref="AY16:BC16"/>
    <mergeCell ref="Y11:AO11"/>
    <mergeCell ref="A54:C54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2024-08-09T10:16:34Z</dcterms:modified>
</cp:coreProperties>
</file>